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524B7FE-1E76-4F5A-BDEE-CB755F4E41D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6" i="7" l="1"/>
  <c r="E86" i="7"/>
  <c r="D86" i="7"/>
  <c r="C32" i="7"/>
  <c r="L7" i="11"/>
  <c r="D56" i="9"/>
  <c r="A65" i="10" l="1"/>
  <c r="D18" i="20" l="1"/>
  <c r="D17" i="20"/>
  <c r="D16" i="20"/>
  <c r="D15" i="20"/>
  <c r="D14" i="20"/>
  <c r="D13" i="20"/>
  <c r="D12" i="20"/>
  <c r="D11" i="20"/>
  <c r="D10" i="20"/>
  <c r="D9" i="20"/>
  <c r="D8" i="20"/>
  <c r="D7" i="20"/>
  <c r="C10" i="11" l="1"/>
  <c r="D7" i="11" s="1"/>
  <c r="D68" i="9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8" i="7"/>
  <c r="E18" i="7"/>
  <c r="L18" i="7" s="1"/>
  <c r="D15" i="7"/>
  <c r="E15" i="7"/>
  <c r="C12" i="10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M19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D15" i="10" l="1"/>
  <c r="E15" i="10" s="1"/>
  <c r="M21" i="7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l="1"/>
  <c r="A17" i="19"/>
  <c r="D10" i="10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2" i="10"/>
  <c r="A18" i="19"/>
  <c r="A19" i="19" s="1"/>
  <c r="A22" i="7"/>
  <c r="A19" i="7"/>
  <c r="A21" i="7" s="1"/>
  <c r="A12" i="9"/>
  <c r="A10" i="9"/>
  <c r="A16" i="7"/>
  <c r="A17" i="7" s="1"/>
  <c r="A11" i="9"/>
  <c r="E8" i="9"/>
  <c r="A13" i="10"/>
  <c r="E11" i="9"/>
  <c r="F15" i="7"/>
  <c r="M15" i="7" s="1"/>
  <c r="A13" i="19"/>
  <c r="A14" i="19" s="1"/>
  <c r="A14" i="9" l="1"/>
  <c r="A17" i="9" s="1"/>
  <c r="A13" i="9"/>
  <c r="A20" i="19"/>
  <c r="A21" i="19" s="1"/>
  <c r="A23" i="19" s="1"/>
  <c r="A22" i="19"/>
  <c r="A16" i="10"/>
  <c r="A17" i="10" s="1"/>
  <c r="A18" i="10" s="1"/>
  <c r="A19" i="10" s="1"/>
  <c r="A20" i="10" s="1"/>
  <c r="A21" i="10" s="1"/>
  <c r="A22" i="10" s="1"/>
  <c r="A23" i="10" s="1"/>
  <c r="A14" i="10"/>
  <c r="A15" i="10" s="1"/>
  <c r="D12" i="10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E12" i="10" l="1"/>
  <c r="C67" i="7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9" i="9" s="1"/>
  <c r="A40" i="9" s="1"/>
  <c r="A41" i="9" s="1"/>
  <c r="A42" i="9" s="1"/>
  <c r="A43" i="9" s="1"/>
  <c r="A44" i="9" s="1"/>
  <c r="A45" i="9" s="1"/>
  <c r="A46" i="9" s="1"/>
  <c r="A47" i="9" s="1"/>
  <c r="A49" i="10"/>
  <c r="A51" i="10" s="1"/>
  <c r="A52" i="10" s="1"/>
  <c r="A53" i="10" s="1"/>
  <c r="A54" i="10" s="1"/>
  <c r="A50" i="10"/>
  <c r="A16" i="9"/>
  <c r="A18" i="9" s="1"/>
  <c r="A19" i="9" s="1"/>
  <c r="A36" i="7"/>
  <c r="A36" i="19"/>
  <c r="A37" i="19" s="1"/>
  <c r="A38" i="19" s="1"/>
  <c r="A39" i="19" s="1"/>
  <c r="A40" i="19" s="1"/>
  <c r="A41" i="19" s="1"/>
  <c r="A46" i="19" s="1"/>
  <c r="A25" i="19"/>
  <c r="A26" i="19" s="1"/>
  <c r="A27" i="19"/>
  <c r="A28" i="19" s="1"/>
  <c r="A55" i="10" l="1"/>
  <c r="A57" i="10" s="1"/>
  <c r="A60" i="10" s="1"/>
  <c r="A61" i="10" s="1"/>
  <c r="A66" i="10" s="1"/>
  <c r="A56" i="10"/>
  <c r="A58" i="10" s="1"/>
  <c r="A48" i="9"/>
  <c r="A49" i="9"/>
  <c r="A37" i="7"/>
  <c r="A38" i="7" s="1"/>
  <c r="A39" i="7" s="1"/>
  <c r="A40" i="7" s="1"/>
  <c r="A41" i="7" s="1"/>
  <c r="A42" i="7" s="1"/>
  <c r="A43" i="7" s="1"/>
  <c r="A44" i="7" s="1"/>
  <c r="A38" i="9"/>
  <c r="A20" i="9"/>
  <c r="A21" i="9" s="1"/>
  <c r="A22" i="9" s="1"/>
  <c r="A23" i="9"/>
  <c r="A45" i="19"/>
  <c r="A47" i="19" s="1"/>
  <c r="A48" i="19" s="1"/>
  <c r="A49" i="19" s="1"/>
  <c r="A50" i="19" s="1"/>
  <c r="A51" i="19" s="1"/>
  <c r="A52" i="19" s="1"/>
  <c r="A53" i="19" s="1"/>
  <c r="A54" i="19" s="1"/>
  <c r="A42" i="19"/>
  <c r="A43" i="19" s="1"/>
  <c r="A44" i="19" s="1"/>
  <c r="F22" i="7"/>
  <c r="M22" i="7" s="1"/>
  <c r="A45" i="7" l="1"/>
  <c r="A55" i="19"/>
  <c r="A56" i="19"/>
  <c r="A50" i="9"/>
  <c r="A51" i="9" s="1"/>
  <c r="A52" i="9" s="1"/>
  <c r="A53" i="9" s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54" i="9" l="1"/>
  <c r="A55" i="9"/>
  <c r="A57" i="19"/>
  <c r="A58" i="19" s="1"/>
  <c r="A59" i="19" s="1"/>
  <c r="A64" i="7"/>
  <c r="A65" i="7" s="1"/>
  <c r="A66" i="7" s="1"/>
  <c r="A67" i="7" s="1"/>
  <c r="A68" i="7" s="1"/>
  <c r="A69" i="7" s="1"/>
  <c r="A70" i="7" s="1"/>
  <c r="A72" i="7"/>
  <c r="A60" i="19" l="1"/>
  <c r="A61" i="19" s="1"/>
  <c r="A63" i="19" s="1"/>
  <c r="A62" i="19"/>
  <c r="A56" i="9"/>
  <c r="D33" i="19"/>
  <c r="F85" i="7"/>
  <c r="F81" i="7"/>
  <c r="A57" i="9" l="1"/>
  <c r="A58" i="9"/>
  <c r="A60" i="9" s="1"/>
  <c r="A64" i="19"/>
  <c r="A65" i="19" s="1"/>
  <c r="A66" i="19" s="1"/>
  <c r="F73" i="7"/>
  <c r="A59" i="9" l="1"/>
  <c r="A68" i="19"/>
  <c r="A69" i="19"/>
  <c r="A70" i="19" s="1"/>
  <c r="A62" i="9"/>
  <c r="A63" i="9" s="1"/>
  <c r="A61" i="9"/>
  <c r="M91" i="7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C18" i="7" s="1"/>
  <c r="D74" i="7"/>
  <c r="K74" i="7" s="1"/>
  <c r="E74" i="7"/>
  <c r="K85" i="7" l="1"/>
  <c r="L85" i="7"/>
  <c r="M85" i="7"/>
  <c r="L81" i="7"/>
  <c r="M81" i="7"/>
  <c r="L74" i="7"/>
  <c r="M74" i="7"/>
  <c r="K81" i="7"/>
  <c r="C13" i="7"/>
  <c r="K18" i="7"/>
  <c r="E13" i="7"/>
  <c r="D13" i="7"/>
  <c r="C73" i="7"/>
  <c r="E73" i="7"/>
  <c r="D73" i="7"/>
  <c r="K73" i="7" l="1"/>
  <c r="L73" i="7"/>
  <c r="M73" i="7"/>
  <c r="K13" i="7"/>
  <c r="L13" i="7"/>
  <c r="F5" i="10"/>
  <c r="F61" i="7"/>
  <c r="M61" i="7" s="1"/>
  <c r="D86" i="10" l="1"/>
  <c r="D84" i="10"/>
  <c r="B81" i="10"/>
  <c r="B80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F64" i="7"/>
  <c r="D64" i="7" l="1"/>
  <c r="K64" i="7" s="1"/>
  <c r="E64" i="7"/>
  <c r="M63" i="7"/>
  <c r="D58" i="10"/>
  <c r="K32" i="7"/>
  <c r="L32" i="7"/>
  <c r="M32" i="7"/>
  <c r="D60" i="10"/>
  <c r="D53" i="10"/>
  <c r="D59" i="10"/>
  <c r="D15" i="15"/>
  <c r="D11" i="15"/>
  <c r="C11" i="15"/>
  <c r="C7" i="15"/>
  <c r="C23" i="15" s="1"/>
  <c r="L64" i="7" l="1"/>
  <c r="M64" i="7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K41" i="7" l="1"/>
  <c r="L41" i="7"/>
  <c r="D25" i="19"/>
  <c r="G54" i="18" l="1"/>
  <c r="D24" i="19"/>
  <c r="D29" i="19" s="1"/>
  <c r="F33" i="7"/>
  <c r="M33" i="7" s="1"/>
  <c r="E71" i="7" l="1"/>
  <c r="C71" i="7"/>
  <c r="D71" i="7"/>
  <c r="D61" i="9"/>
  <c r="D62" i="9"/>
  <c r="D63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12" i="7" l="1"/>
  <c r="E12" i="7"/>
  <c r="D12" i="7"/>
  <c r="E6" i="10"/>
  <c r="D8" i="10"/>
  <c r="D7" i="10" s="1"/>
  <c r="K12" i="7" l="1"/>
  <c r="L12" i="7"/>
  <c r="M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F31" i="7"/>
  <c r="D29" i="10"/>
  <c r="C31" i="7"/>
  <c r="C30" i="7" s="1"/>
  <c r="C88" i="7" s="1"/>
  <c r="E28" i="9" l="1"/>
  <c r="D24" i="9"/>
  <c r="E24" i="9" s="1"/>
  <c r="F30" i="7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<sst xmlns="http://schemas.openxmlformats.org/spreadsheetml/2006/main" count="538" uniqueCount="309">
  <si>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</si>
  <si>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</si>
  <si>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</si>
  <si>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</si>
  <si>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</si>
  <si>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</si>
  <si>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</si>
  <si>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</si>
  <si>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</si>
  <si>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</si>
  <si>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</si>
  <si>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</si>
  <si>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</si>
  <si>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</si>
  <si>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</si>
  <si>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</si>
  <si>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</si>
  <si>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</si>
  <si>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</si>
  <si>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</si>
  <si>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</si>
  <si>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</si>
  <si>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</si>
  <si>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</si>
  <si>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</si>
  <si>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</si>
  <si>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</si>
  <si>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</si>
  <si>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</si>
  <si>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</si>
  <si>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</si>
  <si>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</si>
  <si>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</si>
  <si>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</si>
  <si>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</si>
  <si>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</si>
  <si>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</si>
  <si>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</si>
  <si>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</si>
  <si>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</si>
  <si>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</si>
  <si>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</si>
  <si>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</si>
  <si>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</si>
  <si>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</si>
  <si>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</si>
  <si>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</si>
  <si>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</si>
  <si>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</si>
  <si>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</si>
  <si>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</si>
  <si>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</si>
  <si>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</si>
  <si>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</si>
  <si>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</si>
  <si>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</si>
  <si>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</si>
  <si>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</si>
  <si>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</si>
  <si>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</si>
  <si>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</si>
  <si>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</si>
  <si>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</si>
  <si>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</si>
  <si>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</si>
  <si>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</si>
  <si>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</si>
  <si>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</si>
  <si>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</si>
  <si>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</si>
  <si>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</si>
  <si>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</si>
  <si>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</si>
  <si>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</si>
  <si>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</si>
  <si>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</si>
  <si>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</si>
  <si>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</si>
  <si>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</si>
  <si>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</si>
  <si>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</si>
  <si>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</si>
  <si>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</si>
  <si>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</si>
  <si>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</si>
  <si>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</si>
  <si>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</si>
  <si>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</si>
  <si>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</si>
  <si>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</si>
  <si>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</si>
  <si>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</si>
  <si>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</si>
  <si>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</si>
  <si>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</si>
  <si>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</si>
  <si>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</si>
  <si>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</si>
  <si>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</si>
  <si>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</si>
  <si>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</si>
  <si>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</si>
  <si>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</si>
  <si>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</si>
  <si>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</si>
  <si>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</si>
  <si>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</si>
  <si>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</si>
  <si>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</si>
  <si>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</si>
  <si>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</si>
  <si>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</si>
  <si>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</si>
  <si>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</si>
  <si>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</si>
  <si>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</si>
  <si>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</si>
  <si>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</si>
  <si>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</si>
  <si>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</si>
  <si>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</si>
  <si>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</si>
  <si>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</si>
  <si>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</si>
  <si>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</si>
  <si>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</si>
  <si>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</si>
  <si>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</si>
  <si>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</si>
  <si>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</si>
  <si>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</si>
  <si>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</si>
  <si>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</si>
  <si>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</si>
  <si>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</si>
  <si>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</si>
  <si>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</si>
  <si>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</si>
  <si>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</si>
  <si>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</si>
  <si>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</si>
  <si>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</si>
  <si>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</si>
  <si>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</si>
  <si>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</si>
  <si>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</si>
  <si>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</si>
  <si>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</si>
  <si>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</si>
  <si>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</si>
  <si>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</si>
  <si>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</si>
  <si>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</si>
  <si>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</si>
  <si>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</si>
  <si>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</si>
  <si>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</si>
  <si>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</si>
  <si>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</si>
  <si>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</si>
  <si>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</si>
  <si>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</si>
  <si>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</si>
  <si>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</si>
  <si>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</si>
  <si>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</si>
  <si>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</si>
  <si>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</si>
  <si>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</si>
  <si>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</si>
  <si>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</si>
  <si>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</si>
  <si>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</si>
  <si>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</si>
  <si>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</si>
  <si>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</si>
  <si>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</si>
  <si>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</si>
  <si>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</si>
  <si>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</si>
  <si>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</si>
  <si>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</si>
  <si>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</si>
  <si>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</si>
  <si>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</si>
  <si>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</si>
  <si>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</si>
  <si>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</si>
  <si>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</si>
  <si>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</si>
  <si>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</si>
  <si>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</si>
  <si>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</si>
  <si>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</si>
  <si>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</si>
  <si>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</si>
  <si>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</si>
  <si>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</si>
  <si>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</si>
  <si>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</si>
  <si>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</si>
  <si>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</si>
  <si>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</si>
  <si>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</si>
  <si>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</si>
  <si>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</si>
  <si>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</si>
  <si>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</si>
  <si>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</si>
  <si>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</si>
  <si>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</si>
  <si>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</si>
  <si>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</si>
  <si>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</si>
  <si>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</si>
  <si>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</si>
  <si>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</si>
  <si>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</si>
  <si>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</si>
  <si>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</si>
  <si>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</si>
  <si>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</si>
  <si>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</si>
  <si>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</si>
  <si>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</si>
  <si>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</si>
  <si>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</si>
  <si>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</si>
  <si>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</si>
  <si>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</si>
  <si>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</si>
  <si>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</si>
  <si>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</si>
  <si>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</si>
  <si>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</si>
  <si>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</si>
  <si>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</si>
  <si>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</si>
  <si>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</si>
  <si>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</si>
  <si>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</si>
  <si>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</si>
  <si>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</si>
  <si>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</si>
  <si>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</si>
  <si>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</si>
  <si>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</si>
  <si>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</si>
  <si>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</si>
  <si>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</si>
  <si>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</si>
  <si>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</si>
  <si>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</si>
  <si>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</si>
  <si>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</si>
  <si>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</si>
  <si>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</si>
  <si>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</si>
  <si>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</si>
  <si>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</si>
  <si>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</si>
  <si>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</si>
  <si>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</si>
  <si>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</si>
  <si>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</si>
  <si>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</si>
  <si>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</si>
  <si>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</si>
  <si>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</si>
  <si>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</si>
  <si>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</si>
  <si>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</si>
  <si>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</si>
  <si>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</si>
  <si>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</si>
  <si>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</si>
  <si>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</si>
  <si>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</si>
  <si>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</si>
  <si>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</si>
  <si>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</si>
  <si>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</si>
  <si>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</si>
  <si>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</si>
  <si>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</si>
  <si>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</si>
  <si>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Ն․ՍԱՐԳՍՅԱՆ</t>
  </si>
  <si>
    <t>Օ․ՄԱՆԹԱՇՅԱՆ</t>
  </si>
  <si>
    <t xml:space="preserve">«Երևանի հ․102 մսուր-մանկապարտեզ» համայնքային ոչ առևտրային կազմակերպության </t>
  </si>
  <si>
    <t>դեկտեմբեր 2024</t>
  </si>
  <si>
    <t>մարտ2020</t>
  </si>
  <si>
    <t>պայմանավորված է նոր հաստիքներով</t>
  </si>
  <si>
    <t>նախատեսված է 2մանկավարժի վերապատրաստում</t>
  </si>
  <si>
    <t>հաշվարկված է երեխաթվով</t>
  </si>
  <si>
    <t>ըստ պայմանագրի 2025թ-ից 6000դր դարձել է 8000դր</t>
  </si>
  <si>
    <t xml:space="preserve">հաշվարկված է 53,48դր  սակագնով </t>
  </si>
  <si>
    <t>3 նոր աշխ ավելացում, 8000դր-ական դրամ</t>
  </si>
  <si>
    <t>հեքիաթի հերոսների և ձմեռ պապիկի այցի համար</t>
  </si>
  <si>
    <t>ավելացել է արտադրական վտանգավոր օբյեկտ․փորձաքննությունը</t>
  </si>
  <si>
    <t xml:space="preserve">սպիրտի, պրեսեպտի քանակի ավելացման համար </t>
  </si>
  <si>
    <t>կրեդ պարտքից հանեք վճ ծառ կանխավճարը</t>
  </si>
  <si>
    <t xml:space="preserve">                    կրեդ պարտքից հանեք վճ ծառ կանխավճարը</t>
  </si>
  <si>
    <t>տնտ․ ծախսը քիչ է, չի հերիքում գնաճի պատճառով</t>
  </si>
  <si>
    <t xml:space="preserve">Նախատեսվում է ամանեղեն, սալօջախի սալիկներ, անձնակազմի համար խալաթներ և ռետինե խողովակ ձեռք բերելու համար  </t>
  </si>
  <si>
    <t>տանիքի մասնակի  վերանորոգման համար</t>
  </si>
  <si>
    <t>գույքի դուրսգրում չի արվելու</t>
  </si>
  <si>
    <t>նախատեսվել է 2024թ նախահաշվային թվով</t>
  </si>
  <si>
    <t>2024թ սկզբին կանխավճար կար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</si>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</sst>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9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73" fillId="0" borderId="0" xfId="0" applyFont="1" applyProtection="1"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MwAgAFAATQAAAAAAAAAAAAAAAAAAAAAAAAAAAAAAAAAAAAAAAAAAAAAAAAAAAAAAAAAAAAAAAAAAAAAAAAAAAAAAAAAAAAAAAAAAAAAAAAAAAAAAAAAAAAAAAAAAAAAAAADpBwUAAgAUABMAIQ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zNTlaMCMGCSqGSIb3DQEJBDEWBBR9erzOpMlCtJkRI16Ayr74IcRgBTArBgsqhkiG9w0BCRACDDEcMBowGDAWBBRE5xMFRVajmd/v2Zzf5CvSbEm8HjANBgkqhkiG9w0BAQEFAASCAQBRor1AwqTecFDJiN/kwW87m41HCHFP5GVu32A2XcT29DgOoPjsZcSzoBR1tYOHmwMKyGGoldmWpg/bUwBBdSBGj8wukxR/VWDEF6ksk9KxRUotrpWzaTw3XORG2OAC448zcaGrgOxpjRrWDbReMld4vdSGPE/kHxCExWyEC6SEHXVK2YmjIwCDxkKb4Z8LV8LVll3Z8FB/sXulAag1bhvkxasJ+CsrDwHlrkJ8vMNPVi/hRLwfxyEk5klA07RuCORBEkOu4gS+jLdTvirnZRy46SdiJ5hnkBz5te6dvvChw2tXic7cKg42PD1dagJdd9cau57I00UM2kwTJRGA4YW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AAgAFAATQAAAAAAAAAAAAAAAAAAAAAAAAAAAAAAAAAAAAAAAAAAAAAAAAAAAAAAAAAAAAAAAAAAAAAAAAAAAAAAAAAAAAAAAAAAAAAAAAAAAAAAAAAAAAAAAAAAAAAAAADpBwUAAgAUABMAI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0MDJaMCMGCSqGSIb3DQEJBDEWBBT1h3omjcOm31SWm3REbvX/IKaTADArBgsqhkiG9w0BCRACDDEcMBowGDAWBBRE5xMFRVajmd/v2Zzf5CvSbEm8HjANBgkqhkiG9w0BAQEFAASCAQBXAJjpTbkxkB/EVahBeb0zIzPMj0+c93BePhKFNWSjIObdq7/ff0Q3QyFDrOMBOLasYVH0kuxKz87Nwj3zRCV0otlfTXTWtBzi/Vv13Su90i0CwOM/Aiq9S8QPuL9rWUMk9Wu+ptAT0BUEmTHfHhdU2Ig9MmZXPl4cVRQJtpu93PRHx3FSvrxjyAWP+RcCDHUCmtoCoXgAMhg7TiQWz2V6T6QXrS8hpU12ttktNA1CGNjzzjXwPQpPdAHgjjnqeeEiqsYrtTJcxFK3LwNkIGq17/vKeM99uGOuPK0aO8PLBrhnXIoIwKoUXgkj1XBpZRdx1HLulY3XsmZmm2kRqo6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D05FF8B-929C-8832-7DCD-91C10E483F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0308EBE-139D-512F-91CC-91850D6D24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140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6"/>
      <c r="D1" s="186" t="s">
        <v>188</v>
      </c>
      <c r="E1" s="14">
        <v>191</v>
      </c>
      <c r="F1" s="186"/>
    </row>
    <row r="2" spans="1:10">
      <c r="C2" s="186"/>
      <c r="D2" s="423" t="s">
        <v>40</v>
      </c>
      <c r="E2" s="423"/>
      <c r="F2" s="186"/>
    </row>
    <row r="3" spans="1:10">
      <c r="C3" s="186"/>
      <c r="D3" s="424" t="s">
        <v>215</v>
      </c>
      <c r="E3" s="424"/>
      <c r="F3" s="186"/>
    </row>
    <row r="4" spans="1:10" s="14" customFormat="1" ht="24.75" customHeight="1">
      <c r="B4" s="195"/>
      <c r="C4" s="195"/>
      <c r="D4" s="423" t="s">
        <v>273</v>
      </c>
      <c r="E4" s="423"/>
    </row>
    <row r="5" spans="1:10" s="14" customFormat="1" ht="20.25" customHeight="1">
      <c r="B5" s="195"/>
      <c r="C5" s="423" t="s">
        <v>216</v>
      </c>
      <c r="D5" s="423"/>
      <c r="E5" s="423"/>
    </row>
    <row r="6" spans="1:10" ht="20.25">
      <c r="A6" s="426" t="s">
        <v>41</v>
      </c>
      <c r="B6" s="426"/>
      <c r="C6" s="426"/>
      <c r="D6" s="426"/>
      <c r="E6" s="426"/>
      <c r="F6" s="15"/>
    </row>
    <row r="7" spans="1:10" ht="39.75" customHeight="1">
      <c r="A7" s="427" t="s">
        <v>288</v>
      </c>
      <c r="B7" s="427"/>
      <c r="C7" s="427"/>
      <c r="D7" s="427"/>
      <c r="E7" s="427"/>
      <c r="F7" s="22" t="s">
        <v>204</v>
      </c>
    </row>
    <row r="8" spans="1:10" ht="18.75" customHeight="1">
      <c r="A8" s="428" t="s">
        <v>274</v>
      </c>
      <c r="B8" s="428"/>
      <c r="C8" s="428"/>
      <c r="D8" s="428"/>
      <c r="E8" s="428"/>
      <c r="F8" s="16"/>
      <c r="G8" s="17"/>
      <c r="H8" s="17"/>
      <c r="I8" s="17"/>
      <c r="J8" s="17"/>
    </row>
    <row r="9" spans="1:10" ht="25.5">
      <c r="A9" s="16"/>
      <c r="B9" s="30"/>
      <c r="C9" s="16"/>
      <c r="D9" s="296" t="s">
        <v>51</v>
      </c>
      <c r="E9" s="297"/>
    </row>
    <row r="10" spans="1:10" ht="20.25">
      <c r="A10" s="30" t="s">
        <v>7</v>
      </c>
      <c r="B10" s="298" t="s">
        <v>137</v>
      </c>
      <c r="C10" s="299"/>
      <c r="D10" s="300"/>
      <c r="E10" s="300"/>
    </row>
    <row r="11" spans="1:10">
      <c r="A11" s="39">
        <v>1</v>
      </c>
      <c r="B11" s="7" t="s">
        <v>115</v>
      </c>
      <c r="C11" s="191"/>
      <c r="D11" s="184">
        <v>64612.1</v>
      </c>
      <c r="E11" s="188"/>
      <c r="F11" s="289"/>
    </row>
    <row r="12" spans="1:10">
      <c r="A12" s="39">
        <f>+A11+1</f>
        <v>2</v>
      </c>
      <c r="B12" s="7" t="s">
        <v>225</v>
      </c>
      <c r="C12" s="7"/>
      <c r="D12" s="306">
        <f>SUM(D13:D14)</f>
        <v>48</v>
      </c>
      <c r="E12" s="184"/>
    </row>
    <row r="13" spans="1:10" s="326" customFormat="1">
      <c r="A13" s="322">
        <f>+A12+0.1</f>
        <v>2.1</v>
      </c>
      <c r="B13" s="323" t="s">
        <v>226</v>
      </c>
      <c r="C13" s="323"/>
      <c r="D13" s="324">
        <v>48</v>
      </c>
      <c r="E13" s="325"/>
    </row>
    <row r="14" spans="1:10" s="326" customFormat="1" hidden="1">
      <c r="A14" s="322">
        <f>+A13+0.1</f>
        <v>2.2000000000000002</v>
      </c>
      <c r="B14" s="323" t="s">
        <v>227</v>
      </c>
      <c r="C14" s="323"/>
      <c r="D14" s="324"/>
      <c r="E14" s="325"/>
    </row>
    <row r="15" spans="1:10" ht="20.25">
      <c r="A15" s="39">
        <f>+A12+1</f>
        <v>3</v>
      </c>
      <c r="B15" s="7" t="s">
        <v>228</v>
      </c>
      <c r="C15" s="7"/>
      <c r="D15" s="306">
        <f>SUM(D16:D17)</f>
        <v>2584.59</v>
      </c>
      <c r="E15" s="184"/>
      <c r="F15" s="208"/>
    </row>
    <row r="16" spans="1:10" s="326" customFormat="1" hidden="1">
      <c r="A16" s="322">
        <f>+A15+0.1</f>
        <v>3.1</v>
      </c>
      <c r="B16" s="323" t="s">
        <v>229</v>
      </c>
      <c r="C16" s="323"/>
      <c r="D16" s="324"/>
      <c r="E16" s="325"/>
    </row>
    <row r="17" spans="1:6" s="326" customFormat="1">
      <c r="A17" s="322">
        <f>+A15+0.1</f>
        <v>3.1</v>
      </c>
      <c r="B17" s="323" t="s">
        <v>230</v>
      </c>
      <c r="C17" s="323"/>
      <c r="D17" s="324">
        <v>2584.59</v>
      </c>
      <c r="E17" s="325"/>
    </row>
    <row r="18" spans="1:6">
      <c r="A18" s="39">
        <f>+A15+1</f>
        <v>4</v>
      </c>
      <c r="B18" s="7" t="s">
        <v>231</v>
      </c>
      <c r="C18" s="7"/>
      <c r="D18" s="306">
        <f>+'Komunal '!N20</f>
        <v>4.0999999999999996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600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6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>+A19+1</f>
        <v>6</v>
      </c>
      <c r="B22" s="301" t="s">
        <v>9</v>
      </c>
      <c r="C22" s="302"/>
      <c r="D22" s="201"/>
      <c r="E22" s="203"/>
    </row>
    <row r="23" spans="1:6" hidden="1">
      <c r="A23" s="39">
        <f t="shared" si="0"/>
        <v>7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6">
        <f>SUM(D25:D26)</f>
        <v>3091.3</v>
      </c>
      <c r="E24" s="188"/>
    </row>
    <row r="25" spans="1:6" s="326" customFormat="1">
      <c r="A25" s="322">
        <f>+A24+0.1</f>
        <v>6.1</v>
      </c>
      <c r="B25" s="323" t="s">
        <v>71</v>
      </c>
      <c r="C25" s="323"/>
      <c r="D25" s="327">
        <f>+D68</f>
        <v>3091.3</v>
      </c>
      <c r="E25" s="325"/>
    </row>
    <row r="26" spans="1:6" s="326" customFormat="1" hidden="1">
      <c r="A26" s="322">
        <f>+A25+0.1</f>
        <v>6.1999999999999993</v>
      </c>
      <c r="B26" s="323" t="s">
        <v>72</v>
      </c>
      <c r="C26" s="323"/>
      <c r="D26" s="324"/>
      <c r="E26" s="325"/>
      <c r="F26" s="326" t="s">
        <v>195</v>
      </c>
    </row>
    <row r="27" spans="1:6" hidden="1">
      <c r="A27" s="39">
        <f>+A24+1</f>
        <v>7</v>
      </c>
      <c r="B27" s="7" t="s">
        <v>10</v>
      </c>
      <c r="C27" s="191"/>
      <c r="D27" s="184"/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299"/>
      <c r="D29" s="307">
        <f>SUM(D11:D12,D15,D18:D24,D27:D28)</f>
        <v>70940.090000000011</v>
      </c>
      <c r="E29" s="303"/>
    </row>
    <row r="30" spans="1:6" ht="8.25" customHeight="1">
      <c r="A30" s="14"/>
      <c r="B30" s="30"/>
      <c r="C30" s="191"/>
      <c r="D30" s="184"/>
      <c r="E30" s="184"/>
    </row>
    <row r="31" spans="1:6" ht="20.25">
      <c r="A31" s="30" t="s">
        <v>11</v>
      </c>
      <c r="B31" s="298" t="s">
        <v>138</v>
      </c>
      <c r="C31" s="300"/>
      <c r="D31" s="304"/>
      <c r="E31" s="304"/>
    </row>
    <row r="32" spans="1:6">
      <c r="A32" s="39">
        <v>1</v>
      </c>
      <c r="B32" s="7" t="s">
        <v>12</v>
      </c>
      <c r="C32" s="191"/>
      <c r="D32" s="306">
        <f>+Ashkhatavardz!M9</f>
        <v>48755.199999999997</v>
      </c>
      <c r="E32" s="188"/>
    </row>
    <row r="33" spans="1:14" s="326" customFormat="1">
      <c r="A33" s="322">
        <f>+A32+0.1</f>
        <v>1.1000000000000001</v>
      </c>
      <c r="B33" s="323" t="s">
        <v>117</v>
      </c>
      <c r="C33" s="323"/>
      <c r="D33" s="324">
        <f>+Ashkhatavardz!J7</f>
        <v>288</v>
      </c>
      <c r="E33" s="325"/>
    </row>
    <row r="34" spans="1:14" s="326" customFormat="1" hidden="1">
      <c r="A34" s="322">
        <f>+A33+0.1</f>
        <v>1.2000000000000002</v>
      </c>
      <c r="B34" s="323"/>
      <c r="C34" s="323"/>
      <c r="D34" s="324"/>
      <c r="E34" s="325"/>
      <c r="G34" s="326" t="s">
        <v>223</v>
      </c>
    </row>
    <row r="35" spans="1:14">
      <c r="A35" s="39">
        <f>+A32+1</f>
        <v>2</v>
      </c>
      <c r="B35" s="7" t="s">
        <v>15</v>
      </c>
      <c r="C35" s="191"/>
      <c r="D35" s="308">
        <f>+L36-'Dramakan hosqer'!F86</f>
        <v>10377.9</v>
      </c>
      <c r="E35" s="188"/>
      <c r="G35" s="193">
        <v>112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13547.5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1"/>
      <c r="D36" s="306">
        <f>+'Komunal '!F27</f>
        <v>4147.3</v>
      </c>
      <c r="E36" s="188"/>
      <c r="F36" s="188">
        <f>+D36-'Komunal '!F27</f>
        <v>0</v>
      </c>
      <c r="L36" s="5">
        <f>+L35*0.8</f>
        <v>10838</v>
      </c>
    </row>
    <row r="37" spans="1:14">
      <c r="A37" s="39">
        <f t="shared" ref="A37:A41" si="1">+A36+1</f>
        <v>4</v>
      </c>
      <c r="B37" s="7" t="s">
        <v>13</v>
      </c>
      <c r="C37" s="191"/>
      <c r="D37" s="306">
        <f>+'Komunal '!J27</f>
        <v>1072.7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6">
        <f>+'Komunal '!O27</f>
        <v>150.19999999999999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43.6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20</v>
      </c>
      <c r="E40" s="188"/>
    </row>
    <row r="41" spans="1:14">
      <c r="A41" s="39">
        <f t="shared" si="1"/>
        <v>8</v>
      </c>
      <c r="B41" s="7" t="s">
        <v>19</v>
      </c>
      <c r="C41" s="191"/>
      <c r="D41" s="306">
        <f>SUM(D42:D44)</f>
        <v>156</v>
      </c>
      <c r="E41" s="188"/>
    </row>
    <row r="42" spans="1:14" s="326" customFormat="1" ht="15.75" customHeight="1">
      <c r="A42" s="322">
        <f>+A41+0.1</f>
        <v>8.1</v>
      </c>
      <c r="B42" s="323" t="s">
        <v>20</v>
      </c>
      <c r="C42" s="323"/>
      <c r="D42" s="324">
        <v>57.6</v>
      </c>
      <c r="E42" s="325"/>
    </row>
    <row r="43" spans="1:14" s="326" customFormat="1" ht="15.75" customHeight="1">
      <c r="A43" s="322">
        <f>+A42+0.1</f>
        <v>8.1999999999999993</v>
      </c>
      <c r="B43" s="323" t="s">
        <v>21</v>
      </c>
      <c r="C43" s="323"/>
      <c r="D43" s="324">
        <v>2.4</v>
      </c>
      <c r="E43" s="325"/>
    </row>
    <row r="44" spans="1:14" s="326" customFormat="1" ht="15.75" customHeight="1">
      <c r="A44" s="322">
        <f>+A43+0.1</f>
        <v>8.2999999999999989</v>
      </c>
      <c r="B44" s="323" t="s">
        <v>22</v>
      </c>
      <c r="C44" s="323"/>
      <c r="D44" s="324">
        <v>96</v>
      </c>
      <c r="E44" s="325"/>
    </row>
    <row r="45" spans="1:14" hidden="1">
      <c r="A45" s="39">
        <f>+A41+1</f>
        <v>9</v>
      </c>
      <c r="B45" s="7" t="s">
        <v>23</v>
      </c>
      <c r="C45" s="191"/>
      <c r="D45" s="184">
        <v>0</v>
      </c>
      <c r="E45" s="188"/>
      <c r="F45" s="5" t="s">
        <v>246</v>
      </c>
      <c r="I45" s="194"/>
      <c r="J45" s="270"/>
      <c r="K45" s="270"/>
    </row>
    <row r="46" spans="1:14">
      <c r="A46" s="39">
        <f>+A41+1</f>
        <v>9</v>
      </c>
      <c r="B46" s="7" t="s">
        <v>29</v>
      </c>
      <c r="C46" s="191"/>
      <c r="D46" s="306">
        <f>+J46</f>
        <v>588</v>
      </c>
      <c r="E46" s="188"/>
      <c r="F46" s="192">
        <v>4</v>
      </c>
      <c r="G46" s="192" t="s">
        <v>186</v>
      </c>
      <c r="H46" s="192">
        <v>147</v>
      </c>
      <c r="I46" s="192" t="s">
        <v>187</v>
      </c>
      <c r="J46" s="192">
        <f>+F46*H46</f>
        <v>588</v>
      </c>
      <c r="K46" s="421" t="s">
        <v>302</v>
      </c>
      <c r="L46" s="305"/>
      <c r="M46" s="305"/>
      <c r="N46" s="305"/>
    </row>
    <row r="47" spans="1:14">
      <c r="A47" s="39">
        <f t="shared" ref="A47:A66" si="2">+A46+1</f>
        <v>10</v>
      </c>
      <c r="B47" s="7" t="s">
        <v>24</v>
      </c>
      <c r="C47" s="191"/>
      <c r="D47" s="306">
        <f>+J47</f>
        <v>111.6</v>
      </c>
      <c r="E47" s="188"/>
      <c r="F47" s="192">
        <f>+$F$46</f>
        <v>4</v>
      </c>
      <c r="G47" s="192" t="s">
        <v>186</v>
      </c>
      <c r="H47" s="271">
        <v>27.9</v>
      </c>
      <c r="I47" s="192" t="s">
        <v>187</v>
      </c>
      <c r="J47" s="192">
        <f>+F47*H47</f>
        <v>111.6</v>
      </c>
      <c r="K47" s="305"/>
      <c r="L47" s="305"/>
      <c r="M47" s="305"/>
      <c r="N47" s="305"/>
    </row>
    <row r="48" spans="1:14">
      <c r="A48" s="39">
        <f t="shared" si="2"/>
        <v>11</v>
      </c>
      <c r="B48" s="7" t="s">
        <v>73</v>
      </c>
      <c r="C48" s="191"/>
      <c r="D48" s="184">
        <v>292.39999999999998</v>
      </c>
      <c r="E48" s="188"/>
      <c r="F48" s="429">
        <f t="shared" ref="F48:F50" si="3">+$F$46</f>
        <v>4</v>
      </c>
      <c r="G48" s="429" t="s">
        <v>186</v>
      </c>
      <c r="H48" s="435" t="s">
        <v>247</v>
      </c>
      <c r="I48" s="429" t="s">
        <v>187</v>
      </c>
      <c r="J48" s="429">
        <f>0*80+0*110+0*250</f>
        <v>0</v>
      </c>
      <c r="K48" s="432" t="s">
        <v>248</v>
      </c>
      <c r="L48" s="305"/>
      <c r="M48" s="305"/>
      <c r="N48" s="305"/>
    </row>
    <row r="49" spans="1:14">
      <c r="A49" s="39">
        <f t="shared" si="2"/>
        <v>12</v>
      </c>
      <c r="B49" s="7" t="s">
        <v>47</v>
      </c>
      <c r="C49" s="191"/>
      <c r="D49" s="184">
        <v>227.6</v>
      </c>
      <c r="E49" s="188"/>
      <c r="F49" s="430"/>
      <c r="G49" s="430"/>
      <c r="H49" s="436"/>
      <c r="I49" s="430"/>
      <c r="J49" s="430"/>
      <c r="K49" s="432"/>
      <c r="L49" s="305"/>
      <c r="M49" s="305"/>
      <c r="N49" s="305"/>
    </row>
    <row r="50" spans="1:14">
      <c r="A50" s="39">
        <f t="shared" si="2"/>
        <v>13</v>
      </c>
      <c r="B50" s="7" t="s">
        <v>118</v>
      </c>
      <c r="C50" s="191"/>
      <c r="D50" s="184">
        <v>62.5</v>
      </c>
      <c r="E50" s="188"/>
      <c r="F50" s="431">
        <f t="shared" si="3"/>
        <v>4</v>
      </c>
      <c r="G50" s="431" t="s">
        <v>186</v>
      </c>
      <c r="H50" s="433">
        <v>38.700000000000003</v>
      </c>
      <c r="I50" s="431" t="s">
        <v>187</v>
      </c>
      <c r="J50" s="431">
        <f>+F50*H50</f>
        <v>154.80000000000001</v>
      </c>
      <c r="K50" s="434"/>
      <c r="L50" s="305"/>
      <c r="M50" s="305"/>
      <c r="N50" s="305"/>
    </row>
    <row r="51" spans="1:14">
      <c r="A51" s="39">
        <f t="shared" si="2"/>
        <v>14</v>
      </c>
      <c r="B51" s="7" t="s">
        <v>119</v>
      </c>
      <c r="C51" s="191"/>
      <c r="D51" s="184">
        <v>92.5</v>
      </c>
      <c r="E51" s="188"/>
      <c r="F51" s="431"/>
      <c r="G51" s="431"/>
      <c r="H51" s="433"/>
      <c r="I51" s="431"/>
      <c r="J51" s="431"/>
      <c r="K51" s="434"/>
      <c r="L51" s="305"/>
      <c r="M51" s="305"/>
      <c r="N51" s="305"/>
    </row>
    <row r="52" spans="1:14">
      <c r="A52" s="39">
        <f t="shared" si="2"/>
        <v>15</v>
      </c>
      <c r="B52" s="7" t="s">
        <v>25</v>
      </c>
      <c r="C52" s="191"/>
      <c r="D52" s="184">
        <v>60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180.3</v>
      </c>
      <c r="E53" s="188"/>
    </row>
    <row r="54" spans="1:14">
      <c r="A54" s="39">
        <f t="shared" si="2"/>
        <v>17</v>
      </c>
      <c r="B54" s="7" t="s">
        <v>65</v>
      </c>
      <c r="C54" s="191"/>
      <c r="D54" s="184">
        <v>960</v>
      </c>
      <c r="E54" s="188"/>
    </row>
    <row r="55" spans="1:14" hidden="1">
      <c r="A55" s="39">
        <f t="shared" si="2"/>
        <v>18</v>
      </c>
      <c r="B55" s="7" t="s">
        <v>52</v>
      </c>
      <c r="C55" s="191"/>
      <c r="D55" s="306">
        <f>+D20</f>
        <v>0</v>
      </c>
      <c r="E55" s="188"/>
    </row>
    <row r="56" spans="1:14">
      <c r="A56" s="39">
        <f>+A54+1</f>
        <v>18</v>
      </c>
      <c r="B56" s="7" t="s">
        <v>44</v>
      </c>
      <c r="C56" s="191"/>
      <c r="D56" s="184">
        <v>105</v>
      </c>
      <c r="E56" s="188"/>
      <c r="F56" s="5">
        <v>300</v>
      </c>
    </row>
    <row r="57" spans="1:14">
      <c r="A57" s="39">
        <f t="shared" si="2"/>
        <v>19</v>
      </c>
      <c r="B57" s="7" t="s">
        <v>74</v>
      </c>
      <c r="C57" s="191"/>
      <c r="D57" s="184">
        <v>60</v>
      </c>
      <c r="E57" s="188"/>
    </row>
    <row r="58" spans="1:14">
      <c r="A58" s="39">
        <f t="shared" si="2"/>
        <v>20</v>
      </c>
      <c r="B58" s="7" t="s">
        <v>75</v>
      </c>
      <c r="C58" s="191"/>
      <c r="D58" s="184">
        <v>112</v>
      </c>
      <c r="E58" s="188"/>
    </row>
    <row r="59" spans="1:14">
      <c r="A59" s="39">
        <f t="shared" si="2"/>
        <v>21</v>
      </c>
      <c r="B59" s="7" t="s">
        <v>45</v>
      </c>
      <c r="C59" s="191"/>
      <c r="D59" s="184">
        <v>6</v>
      </c>
      <c r="E59" s="188"/>
    </row>
    <row r="60" spans="1:14" hidden="1">
      <c r="A60" s="39">
        <f t="shared" si="2"/>
        <v>22</v>
      </c>
      <c r="B60" s="7" t="s">
        <v>120</v>
      </c>
      <c r="C60" s="191"/>
      <c r="D60" s="184"/>
      <c r="E60" s="188"/>
    </row>
    <row r="61" spans="1:14" hidden="1">
      <c r="A61" s="39">
        <f t="shared" si="2"/>
        <v>23</v>
      </c>
      <c r="B61" s="7" t="s">
        <v>46</v>
      </c>
      <c r="C61" s="191"/>
      <c r="D61" s="184"/>
      <c r="E61" s="188"/>
    </row>
    <row r="62" spans="1:14">
      <c r="A62" s="39">
        <f>+A59+1</f>
        <v>22</v>
      </c>
      <c r="B62" s="7" t="s">
        <v>62</v>
      </c>
      <c r="C62" s="191"/>
      <c r="D62" s="184">
        <v>48</v>
      </c>
      <c r="E62" s="188"/>
    </row>
    <row r="63" spans="1:14">
      <c r="A63" s="39">
        <f t="shared" si="2"/>
        <v>23</v>
      </c>
      <c r="B63" s="7" t="s">
        <v>264</v>
      </c>
      <c r="C63" s="191"/>
      <c r="D63" s="184">
        <v>100</v>
      </c>
      <c r="E63" s="188"/>
    </row>
    <row r="64" spans="1:14">
      <c r="A64" s="39">
        <f t="shared" si="2"/>
        <v>24</v>
      </c>
      <c r="B64" s="7" t="s">
        <v>308</v>
      </c>
      <c r="C64" s="191"/>
      <c r="D64" s="184">
        <v>120</v>
      </c>
      <c r="E64" s="188"/>
    </row>
    <row r="65" spans="1:7" hidden="1">
      <c r="A65" s="39">
        <f t="shared" si="2"/>
        <v>25</v>
      </c>
      <c r="B65" s="7" t="s">
        <v>221</v>
      </c>
      <c r="C65" s="191"/>
      <c r="D65" s="184"/>
      <c r="E65" s="188"/>
      <c r="F65" s="194" t="s">
        <v>244</v>
      </c>
    </row>
    <row r="66" spans="1:7" hidden="1">
      <c r="A66" s="39">
        <f t="shared" si="2"/>
        <v>26</v>
      </c>
      <c r="B66" s="7" t="s">
        <v>219</v>
      </c>
      <c r="C66" s="191"/>
      <c r="D66" s="184"/>
      <c r="E66" s="188"/>
      <c r="F66" s="22"/>
    </row>
    <row r="67" spans="1:7">
      <c r="A67" s="39">
        <v>25</v>
      </c>
      <c r="B67" s="7" t="s">
        <v>27</v>
      </c>
      <c r="C67" s="191"/>
      <c r="D67" s="184">
        <v>3091.3</v>
      </c>
      <c r="E67" s="188"/>
    </row>
    <row r="68" spans="1:7" s="326" customFormat="1">
      <c r="A68" s="322">
        <f>+A67+0.1</f>
        <v>25.1</v>
      </c>
      <c r="B68" s="323" t="s">
        <v>76</v>
      </c>
      <c r="C68" s="323"/>
      <c r="D68" s="324">
        <v>3091.3</v>
      </c>
      <c r="E68" s="325"/>
    </row>
    <row r="69" spans="1:7" hidden="1">
      <c r="A69" s="39">
        <f>+A67+1</f>
        <v>26</v>
      </c>
      <c r="B69" s="7" t="s">
        <v>77</v>
      </c>
      <c r="C69" s="191"/>
      <c r="D69" s="184"/>
      <c r="E69" s="188"/>
    </row>
    <row r="70" spans="1:7" hidden="1">
      <c r="A70" s="39">
        <f>+A69+1</f>
        <v>27</v>
      </c>
      <c r="B70" s="7" t="s">
        <v>66</v>
      </c>
      <c r="C70" s="191"/>
      <c r="D70" s="184"/>
      <c r="E70" s="188"/>
    </row>
    <row r="71" spans="1:7">
      <c r="A71" s="14"/>
      <c r="B71" s="61" t="s">
        <v>30</v>
      </c>
      <c r="C71" s="299"/>
      <c r="D71" s="307">
        <f>SUM(D32,D35:D41,D45:D67,D69:D70)</f>
        <v>70940.100000000006</v>
      </c>
      <c r="E71" s="303"/>
      <c r="F71" s="425">
        <f>+D29-D71</f>
        <v>-9.9999999947613105E-3</v>
      </c>
      <c r="G71" s="425"/>
    </row>
    <row r="72" spans="1:7">
      <c r="B72" s="33"/>
      <c r="C72" s="27"/>
    </row>
    <row r="73" spans="1:7" ht="26.25" hidden="1" customHeight="1">
      <c r="B73" s="167" t="s">
        <v>2</v>
      </c>
      <c r="C73" s="183"/>
      <c r="D73" s="25" t="s">
        <v>286</v>
      </c>
      <c r="E73" s="183"/>
    </row>
    <row r="74" spans="1:7" ht="15.75" hidden="1" customHeight="1">
      <c r="B74" s="33"/>
      <c r="D74" s="182" t="s">
        <v>92</v>
      </c>
      <c r="E74" s="189"/>
    </row>
    <row r="75" spans="1:7" ht="30.75" hidden="1" customHeight="1">
      <c r="B75" s="167" t="s">
        <v>6</v>
      </c>
      <c r="C75" s="181"/>
      <c r="D75" s="185" t="s">
        <v>287</v>
      </c>
      <c r="E75" s="181"/>
    </row>
    <row r="76" spans="1:7" ht="13.5" hidden="1" customHeight="1">
      <c r="D76" s="182" t="s">
        <v>92</v>
      </c>
      <c r="E76" s="189"/>
    </row>
    <row r="77" spans="1:7" hidden="1">
      <c r="B77" s="27" t="s">
        <v>190</v>
      </c>
    </row>
    <row r="78" spans="1:7" s="166" customFormat="1" ht="109.5" customHeight="1">
      <c r="A78" s="207" t="s">
        <v>210</v>
      </c>
      <c r="D78" s="205"/>
      <c r="E78" s="206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1"/>
  <sheetViews>
    <sheetView tabSelected="1" view="pageBreakPreview" topLeftCell="A59" zoomScaleSheetLayoutView="100" workbookViewId="0">
      <selection activeCell="C95" sqref="C95:E95"/>
    </sheetView>
  </sheetViews>
  <sheetFormatPr defaultColWidth="9.140625" defaultRowHeight="13.5"/>
  <cols>
    <col min="1" max="1" width="5.140625" style="26" customWidth="1"/>
    <col min="2" max="2" width="68.285156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192</v>
      </c>
      <c r="H1" s="33"/>
      <c r="I1" s="14"/>
      <c r="J1" s="14"/>
      <c r="K1" s="417" t="s">
        <v>198</v>
      </c>
      <c r="L1" s="417" t="s">
        <v>199</v>
      </c>
      <c r="M1" s="417" t="s">
        <v>200</v>
      </c>
    </row>
    <row r="2" spans="1:13" s="24" customFormat="1" ht="17.25">
      <c r="A2" s="196"/>
      <c r="B2" s="199"/>
      <c r="C2" s="198"/>
      <c r="D2" s="198"/>
      <c r="E2" s="437" t="s">
        <v>40</v>
      </c>
      <c r="F2" s="437"/>
      <c r="G2" s="437"/>
      <c r="H2" s="33"/>
      <c r="I2" s="14"/>
      <c r="J2" s="14"/>
    </row>
    <row r="3" spans="1:13" s="24" customFormat="1" ht="17.25">
      <c r="A3" s="196"/>
      <c r="B3" s="199"/>
      <c r="C3" s="198"/>
      <c r="D3" s="198"/>
      <c r="E3" s="437" t="s">
        <v>215</v>
      </c>
      <c r="F3" s="437"/>
      <c r="G3" s="437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38" t="str">
        <f>+'Ekamut-caxs'!D4</f>
        <v xml:space="preserve">_____. _____. 2025թ. </v>
      </c>
      <c r="F4" s="438"/>
      <c r="G4" s="438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38" t="str">
        <f>+'Ekamut-caxs'!C5</f>
        <v xml:space="preserve">հ. __________- Ա որոշմամբ </v>
      </c>
      <c r="F5" s="438"/>
      <c r="G5" s="438"/>
      <c r="H5" s="33"/>
      <c r="I5" s="14"/>
      <c r="J5" s="14"/>
    </row>
    <row r="6" spans="1:13" s="24" customFormat="1" ht="19.5" customHeight="1">
      <c r="A6" s="439" t="s">
        <v>41</v>
      </c>
      <c r="B6" s="439"/>
      <c r="C6" s="439"/>
      <c r="D6" s="439"/>
      <c r="E6" s="439"/>
      <c r="F6" s="439"/>
      <c r="G6" s="439"/>
      <c r="H6" s="33"/>
      <c r="I6" s="14"/>
      <c r="J6" s="14"/>
    </row>
    <row r="7" spans="1:13" s="5" customFormat="1" ht="20.25">
      <c r="A7" s="427" t="str">
        <f>+'Ekamut-caxs'!A7</f>
        <v xml:space="preserve">«Երևանի հ․102 մսուր-մանկապարտեզ» համայնքային ոչ առևտրային կազմակերպության </v>
      </c>
      <c r="B7" s="427"/>
      <c r="C7" s="427"/>
      <c r="D7" s="427"/>
      <c r="E7" s="427"/>
      <c r="F7" s="427"/>
      <c r="G7" s="427"/>
      <c r="H7" s="34"/>
      <c r="I7" s="3"/>
      <c r="J7" s="3"/>
    </row>
    <row r="8" spans="1:13" s="5" customFormat="1" ht="18.75" customHeight="1">
      <c r="A8" s="428" t="s">
        <v>275</v>
      </c>
      <c r="B8" s="428"/>
      <c r="C8" s="428"/>
      <c r="D8" s="428"/>
      <c r="E8" s="428"/>
      <c r="F8" s="428"/>
      <c r="G8" s="428"/>
      <c r="H8" s="33"/>
      <c r="I8" s="14"/>
      <c r="J8" s="14"/>
    </row>
    <row r="9" spans="1:13" s="5" customFormat="1" ht="11.25" customHeight="1">
      <c r="A9" s="290"/>
      <c r="B9" s="328"/>
      <c r="C9" s="290"/>
      <c r="D9" s="290"/>
      <c r="E9" s="290"/>
      <c r="F9" s="290"/>
      <c r="G9" s="290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29" t="s">
        <v>217</v>
      </c>
      <c r="G10" s="330"/>
      <c r="H10" s="33"/>
      <c r="I10" s="14"/>
      <c r="J10" s="14"/>
    </row>
    <row r="11" spans="1:13" s="14" customFormat="1" ht="35.25" thickBot="1">
      <c r="A11" s="331" t="s">
        <v>3</v>
      </c>
      <c r="B11" s="332" t="s">
        <v>31</v>
      </c>
      <c r="C11" s="333" t="s">
        <v>198</v>
      </c>
      <c r="D11" s="333" t="s">
        <v>199</v>
      </c>
      <c r="E11" s="333" t="s">
        <v>200</v>
      </c>
      <c r="F11" s="333" t="s">
        <v>42</v>
      </c>
      <c r="G11" s="334"/>
      <c r="H11" s="113">
        <f>+F12-F71</f>
        <v>4250.5000000000091</v>
      </c>
      <c r="I11" s="184">
        <f>+H11-J12</f>
        <v>4250.5000000000091</v>
      </c>
      <c r="J11" s="418" t="s">
        <v>285</v>
      </c>
      <c r="K11" s="417"/>
      <c r="L11" s="417"/>
      <c r="M11" s="417"/>
    </row>
    <row r="12" spans="1:13" s="24" customFormat="1" ht="35.25" thickBot="1">
      <c r="A12" s="335" t="s">
        <v>7</v>
      </c>
      <c r="B12" s="336" t="s">
        <v>32</v>
      </c>
      <c r="C12" s="348">
        <f>+F12</f>
        <v>4364.4000000000087</v>
      </c>
      <c r="D12" s="348">
        <f>+F12</f>
        <v>4364.4000000000087</v>
      </c>
      <c r="E12" s="348">
        <f>+F12</f>
        <v>4364.4000000000087</v>
      </c>
      <c r="F12" s="349">
        <f>+'Dramakani hamematakan'!D6</f>
        <v>4364.4000000000087</v>
      </c>
      <c r="G12" s="337"/>
      <c r="H12" s="441" t="s">
        <v>284</v>
      </c>
      <c r="I12" s="441"/>
      <c r="J12" s="111"/>
      <c r="K12" s="416" t="str">
        <f>IF((D12-C12)&lt;0, ("սխալ"),"")</f>
        <v/>
      </c>
      <c r="L12" s="416" t="str">
        <f t="shared" ref="L12" si="0">IF((E12-D12)&lt;0, ("սխալ"),"")</f>
        <v/>
      </c>
      <c r="M12" s="416" t="str">
        <f t="shared" ref="M12" si="1">IF((F12-E12)&lt;0, ("սխալ"),"")</f>
        <v/>
      </c>
    </row>
    <row r="13" spans="1:13" s="24" customFormat="1" ht="17.25">
      <c r="A13" s="335" t="s">
        <v>11</v>
      </c>
      <c r="B13" s="336" t="s">
        <v>80</v>
      </c>
      <c r="C13" s="349">
        <f t="shared" ref="C13:E13" si="2">SUM(C14:C15,C18,C22:C29)</f>
        <v>12939.44</v>
      </c>
      <c r="D13" s="349">
        <f t="shared" si="2"/>
        <v>30978.9</v>
      </c>
      <c r="E13" s="349">
        <f t="shared" si="2"/>
        <v>48135.75</v>
      </c>
      <c r="F13" s="349">
        <f>SUM(F14:F15,F18,F22:F29)</f>
        <v>67844.69</v>
      </c>
      <c r="G13" s="338"/>
      <c r="H13" s="33"/>
      <c r="I13" s="14"/>
      <c r="J13" s="14"/>
      <c r="K13" s="416" t="str">
        <f>IF((D13-C13)&lt;0, ("սխալ"),"")</f>
        <v/>
      </c>
      <c r="L13" s="416" t="str">
        <f t="shared" ref="L13:M13" si="3">IF((E13-D13)&lt;0, ("սխալ"),"")</f>
        <v/>
      </c>
      <c r="M13" s="416" t="str">
        <f t="shared" si="3"/>
        <v/>
      </c>
    </row>
    <row r="14" spans="1:13" s="24" customFormat="1" ht="17.25">
      <c r="A14" s="309">
        <v>1</v>
      </c>
      <c r="B14" s="351" t="str">
        <f>+'Ekamut-caxs'!B11</f>
        <v>Սուբսիդիայից</v>
      </c>
      <c r="C14" s="146">
        <v>11991.7</v>
      </c>
      <c r="D14" s="146">
        <v>29075.4</v>
      </c>
      <c r="E14" s="146">
        <v>45228.5</v>
      </c>
      <c r="F14" s="350">
        <f>+'Ekamut-caxs'!D11</f>
        <v>64612.1</v>
      </c>
      <c r="G14" s="187"/>
      <c r="H14" s="33"/>
      <c r="I14" s="14"/>
      <c r="J14" s="14"/>
      <c r="K14" s="416" t="str">
        <f t="shared" ref="K14:K77" si="4">IF((D14-C14)&lt;0, ("սխալ"),"")</f>
        <v/>
      </c>
      <c r="L14" s="416" t="str">
        <f t="shared" ref="L14:L77" si="5">IF((E14-D14)&lt;0, ("սխալ"),"")</f>
        <v/>
      </c>
      <c r="M14" s="416" t="str">
        <f t="shared" ref="M14:M77" si="6">IF((F14-E14)&lt;0, ("սխալ"),"")</f>
        <v/>
      </c>
    </row>
    <row r="15" spans="1:13" s="24" customFormat="1" ht="17.25">
      <c r="A15" s="354">
        <f>+A14+1</f>
        <v>2</v>
      </c>
      <c r="B15" s="351" t="str">
        <f>+'Ekamut-caxs'!B12</f>
        <v>Այլ նպաստներ բյուջեից, որից՝</v>
      </c>
      <c r="C15" s="350">
        <f t="shared" ref="C15:E15" si="7">SUM(C16:C17)</f>
        <v>0</v>
      </c>
      <c r="D15" s="350">
        <f t="shared" si="7"/>
        <v>0</v>
      </c>
      <c r="E15" s="350">
        <f t="shared" si="7"/>
        <v>48</v>
      </c>
      <c r="F15" s="350">
        <f>SUM(F16:F17)</f>
        <v>48</v>
      </c>
      <c r="G15" s="187"/>
      <c r="H15" s="33"/>
      <c r="I15" s="14"/>
      <c r="J15" s="14"/>
      <c r="K15" s="416" t="str">
        <f t="shared" si="4"/>
        <v/>
      </c>
      <c r="L15" s="416" t="str">
        <f t="shared" si="5"/>
        <v/>
      </c>
      <c r="M15" s="416" t="str">
        <f t="shared" si="6"/>
        <v/>
      </c>
    </row>
    <row r="16" spans="1:13" s="321" customFormat="1" ht="18" customHeight="1">
      <c r="A16" s="355">
        <f>+A15+0.1</f>
        <v>2.1</v>
      </c>
      <c r="B16" s="352" t="str">
        <f>+'Ekamut-caxs'!B13</f>
        <v>վերապատրաստման գծով</v>
      </c>
      <c r="C16" s="316"/>
      <c r="D16" s="316"/>
      <c r="E16" s="316">
        <v>48</v>
      </c>
      <c r="F16" s="353">
        <f>+'Ekamut-caxs'!D13</f>
        <v>48</v>
      </c>
      <c r="G16" s="318"/>
      <c r="H16" s="319"/>
      <c r="I16" s="320"/>
      <c r="J16" s="320"/>
      <c r="K16" s="416" t="str">
        <f t="shared" si="4"/>
        <v/>
      </c>
      <c r="L16" s="416" t="str">
        <f t="shared" si="5"/>
        <v/>
      </c>
      <c r="M16" s="416" t="str">
        <f t="shared" si="6"/>
        <v/>
      </c>
    </row>
    <row r="17" spans="1:13" s="321" customFormat="1" ht="18" hidden="1" customHeight="1">
      <c r="A17" s="355">
        <f>+A16+0.1</f>
        <v>2.2000000000000002</v>
      </c>
      <c r="B17" s="352" t="str">
        <f>+'Ekamut-caxs'!B14</f>
        <v>կամավոր ատեստավորման գծով</v>
      </c>
      <c r="C17" s="316"/>
      <c r="D17" s="316"/>
      <c r="E17" s="316"/>
      <c r="F17" s="353">
        <f>+'Ekamut-caxs'!D14</f>
        <v>0</v>
      </c>
      <c r="G17" s="318"/>
      <c r="H17" s="319"/>
      <c r="I17" s="320"/>
      <c r="J17" s="320"/>
      <c r="K17" s="416" t="str">
        <f t="shared" si="4"/>
        <v/>
      </c>
      <c r="L17" s="416" t="str">
        <f t="shared" si="5"/>
        <v/>
      </c>
      <c r="M17" s="416" t="str">
        <f t="shared" si="6"/>
        <v/>
      </c>
    </row>
    <row r="18" spans="1:13" s="24" customFormat="1" ht="17.25">
      <c r="A18" s="354">
        <f>+A15+1</f>
        <v>3</v>
      </c>
      <c r="B18" s="351" t="str">
        <f>+'Ekamut-caxs'!B15</f>
        <v>Դրամաշնորհներ բյուջեից, որից՝</v>
      </c>
      <c r="C18" s="350">
        <f>SUM(C19:C21)</f>
        <v>820.74</v>
      </c>
      <c r="D18" s="350">
        <f t="shared" ref="D18:E18" si="8">SUM(D19:D21)</f>
        <v>1641.5</v>
      </c>
      <c r="E18" s="350">
        <f t="shared" si="8"/>
        <v>2462.25</v>
      </c>
      <c r="F18" s="350">
        <f t="shared" ref="F18" si="9">SUM(F19:F21)</f>
        <v>2584.59</v>
      </c>
      <c r="G18" s="187"/>
      <c r="H18" s="33"/>
      <c r="I18" s="14"/>
      <c r="J18" s="14"/>
      <c r="K18" s="416" t="str">
        <f t="shared" si="4"/>
        <v/>
      </c>
      <c r="L18" s="416" t="str">
        <f t="shared" si="5"/>
        <v/>
      </c>
      <c r="M18" s="416" t="str">
        <f t="shared" si="6"/>
        <v/>
      </c>
    </row>
    <row r="19" spans="1:13" s="321" customFormat="1" ht="27" hidden="1">
      <c r="A19" s="355">
        <f>+A18+0.1</f>
        <v>3.1</v>
      </c>
      <c r="B19" s="352" t="str">
        <f>+'Ekamut-caxs'!B16</f>
        <v>կրթության առանձնահատուկ պայմանների կարիք ունեցող երեխաների գծով</v>
      </c>
      <c r="C19" s="316"/>
      <c r="D19" s="316"/>
      <c r="E19" s="316"/>
      <c r="F19" s="353">
        <f>+'Ekamut-caxs'!D16</f>
        <v>0</v>
      </c>
      <c r="G19" s="318"/>
      <c r="H19" s="319"/>
      <c r="I19" s="320"/>
      <c r="J19" s="320"/>
      <c r="K19" s="416" t="str">
        <f t="shared" si="4"/>
        <v/>
      </c>
      <c r="L19" s="416" t="str">
        <f t="shared" si="5"/>
        <v/>
      </c>
      <c r="M19" s="416" t="str">
        <f t="shared" si="6"/>
        <v/>
      </c>
    </row>
    <row r="20" spans="1:13" s="321" customFormat="1" ht="15">
      <c r="A20" s="355">
        <v>3.1</v>
      </c>
      <c r="B20" s="352" t="str">
        <f>+'Ekamut-caxs'!B17</f>
        <v>զինծառայողների երեխաների գծով</v>
      </c>
      <c r="C20" s="316">
        <v>820.74</v>
      </c>
      <c r="D20" s="316">
        <v>1641.5</v>
      </c>
      <c r="E20" s="316">
        <v>2462.25</v>
      </c>
      <c r="F20" s="353">
        <f>+'Ekamut-caxs'!D17</f>
        <v>2584.59</v>
      </c>
      <c r="G20" s="318"/>
      <c r="H20" s="319"/>
      <c r="I20" s="320"/>
      <c r="J20" s="320"/>
      <c r="K20" s="416" t="str">
        <f t="shared" si="4"/>
        <v/>
      </c>
      <c r="L20" s="416" t="str">
        <f t="shared" si="5"/>
        <v/>
      </c>
      <c r="M20" s="416" t="str">
        <f t="shared" si="6"/>
        <v/>
      </c>
    </row>
    <row r="21" spans="1:13" s="321" customFormat="1" ht="15" hidden="1">
      <c r="A21" s="355">
        <f>+A20+0.1</f>
        <v>3.2</v>
      </c>
      <c r="B21" s="315" t="s">
        <v>265</v>
      </c>
      <c r="C21" s="316"/>
      <c r="D21" s="316"/>
      <c r="E21" s="316"/>
      <c r="F21" s="353">
        <f t="shared" ref="F21" si="10">+F74</f>
        <v>0</v>
      </c>
      <c r="G21" s="318"/>
      <c r="H21" s="319"/>
      <c r="I21" s="320"/>
      <c r="J21" s="320"/>
      <c r="K21" s="416" t="str">
        <f t="shared" si="4"/>
        <v/>
      </c>
      <c r="L21" s="416" t="str">
        <f t="shared" si="5"/>
        <v/>
      </c>
      <c r="M21" s="416" t="str">
        <f t="shared" si="6"/>
        <v/>
      </c>
    </row>
    <row r="22" spans="1:13" s="24" customFormat="1" ht="17.25">
      <c r="A22" s="354">
        <f>+A18+1</f>
        <v>4</v>
      </c>
      <c r="B22" s="351" t="str">
        <f>+'Ekamut-caxs'!B19</f>
        <v xml:space="preserve">Վճարովի ծառայություններից </v>
      </c>
      <c r="C22" s="146">
        <v>127</v>
      </c>
      <c r="D22" s="146">
        <v>262</v>
      </c>
      <c r="E22" s="146">
        <v>397</v>
      </c>
      <c r="F22" s="350">
        <f>+'Ekamut-caxs'!D19</f>
        <v>600</v>
      </c>
      <c r="G22" s="187"/>
      <c r="H22" s="33"/>
      <c r="I22" s="14"/>
      <c r="J22" s="14"/>
      <c r="K22" s="416" t="str">
        <f t="shared" si="4"/>
        <v/>
      </c>
      <c r="L22" s="416" t="str">
        <f t="shared" si="5"/>
        <v/>
      </c>
      <c r="M22" s="416" t="str">
        <f t="shared" si="6"/>
        <v/>
      </c>
    </row>
    <row r="23" spans="1:13" s="24" customFormat="1" ht="17.25" hidden="1">
      <c r="A23" s="354">
        <f t="shared" ref="A23:A29" si="11">+A22+1</f>
        <v>5</v>
      </c>
      <c r="B23" s="351" t="str">
        <f>+'Ekamut-caxs'!B20</f>
        <v>Սպասարկման և կոմունալ համավճարներից</v>
      </c>
      <c r="C23" s="146"/>
      <c r="D23" s="146"/>
      <c r="E23" s="146"/>
      <c r="F23" s="350">
        <f>+'Ekamut-caxs'!D20</f>
        <v>0</v>
      </c>
      <c r="G23" s="187"/>
      <c r="H23" s="33"/>
      <c r="I23" s="14"/>
      <c r="J23" s="14"/>
      <c r="K23" s="416" t="str">
        <f t="shared" si="4"/>
        <v/>
      </c>
      <c r="L23" s="416" t="str">
        <f t="shared" si="5"/>
        <v/>
      </c>
      <c r="M23" s="416" t="str">
        <f t="shared" si="6"/>
        <v/>
      </c>
    </row>
    <row r="24" spans="1:13" s="24" customFormat="1" ht="17.25" hidden="1">
      <c r="A24" s="354">
        <f t="shared" si="11"/>
        <v>6</v>
      </c>
      <c r="B24" s="351" t="str">
        <f>+'Ekamut-caxs'!B21</f>
        <v>Ֆինանսական օգնությունից (օգնիր մանկապարտեզիդ)</v>
      </c>
      <c r="C24" s="146"/>
      <c r="D24" s="146"/>
      <c r="E24" s="146"/>
      <c r="F24" s="350">
        <f>+'Ekamut-caxs'!D21</f>
        <v>0</v>
      </c>
      <c r="G24" s="187"/>
      <c r="H24" s="36"/>
      <c r="I24" s="29"/>
      <c r="J24" s="29"/>
      <c r="K24" s="416" t="str">
        <f t="shared" si="4"/>
        <v/>
      </c>
      <c r="L24" s="416" t="str">
        <f t="shared" si="5"/>
        <v/>
      </c>
      <c r="M24" s="416" t="str">
        <f t="shared" si="6"/>
        <v/>
      </c>
    </row>
    <row r="25" spans="1:13" s="24" customFormat="1" ht="17.25" hidden="1">
      <c r="A25" s="354">
        <f t="shared" si="11"/>
        <v>7</v>
      </c>
      <c r="B25" s="351" t="str">
        <f>+'Ekamut-caxs'!B22</f>
        <v>Ֆինանսական օգնությունից</v>
      </c>
      <c r="C25" s="146"/>
      <c r="D25" s="146"/>
      <c r="E25" s="146"/>
      <c r="F25" s="350">
        <f>+'Ekamut-caxs'!D22</f>
        <v>0</v>
      </c>
      <c r="G25" s="187"/>
      <c r="H25" s="33"/>
      <c r="I25" s="14"/>
      <c r="J25" s="14"/>
      <c r="K25" s="416" t="str">
        <f t="shared" si="4"/>
        <v/>
      </c>
      <c r="L25" s="416" t="str">
        <f t="shared" si="5"/>
        <v/>
      </c>
      <c r="M25" s="416" t="str">
        <f t="shared" si="6"/>
        <v/>
      </c>
    </row>
    <row r="26" spans="1:13" s="24" customFormat="1" ht="17.25" hidden="1">
      <c r="A26" s="354">
        <f t="shared" si="11"/>
        <v>8</v>
      </c>
      <c r="B26" s="351" t="str">
        <f>+'Ekamut-caxs'!B23</f>
        <v>Չփոխանակվող գործարքներից (դրամաշնորհից)</v>
      </c>
      <c r="C26" s="146"/>
      <c r="D26" s="146"/>
      <c r="E26" s="146"/>
      <c r="F26" s="350">
        <f>+'Ekamut-caxs'!D23</f>
        <v>0</v>
      </c>
      <c r="G26" s="187"/>
      <c r="H26" s="36"/>
      <c r="I26" s="29"/>
      <c r="J26" s="29"/>
      <c r="K26" s="416" t="str">
        <f t="shared" si="4"/>
        <v/>
      </c>
      <c r="L26" s="416" t="str">
        <f t="shared" si="5"/>
        <v/>
      </c>
      <c r="M26" s="416" t="str">
        <f t="shared" si="6"/>
        <v/>
      </c>
    </row>
    <row r="27" spans="1:13" s="24" customFormat="1" ht="17.25" hidden="1">
      <c r="A27" s="354">
        <f t="shared" si="11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16" t="str">
        <f t="shared" si="4"/>
        <v/>
      </c>
      <c r="L27" s="416" t="str">
        <f t="shared" si="5"/>
        <v/>
      </c>
      <c r="M27" s="416" t="str">
        <f t="shared" si="6"/>
        <v/>
      </c>
    </row>
    <row r="28" spans="1:13" s="24" customFormat="1" ht="17.25" hidden="1">
      <c r="A28" s="354">
        <f t="shared" si="11"/>
        <v>10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6" t="str">
        <f t="shared" si="4"/>
        <v/>
      </c>
      <c r="L28" s="416" t="str">
        <f t="shared" si="5"/>
        <v/>
      </c>
      <c r="M28" s="416" t="str">
        <f t="shared" si="6"/>
        <v/>
      </c>
    </row>
    <row r="29" spans="1:13" s="24" customFormat="1" ht="17.25" hidden="1">
      <c r="A29" s="354">
        <f t="shared" si="11"/>
        <v>11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0" t="s">
        <v>245</v>
      </c>
      <c r="I29" s="29"/>
      <c r="J29" s="29"/>
      <c r="K29" s="416" t="str">
        <f t="shared" si="4"/>
        <v/>
      </c>
      <c r="L29" s="416" t="str">
        <f t="shared" si="5"/>
        <v/>
      </c>
      <c r="M29" s="416" t="str">
        <f t="shared" si="6"/>
        <v/>
      </c>
    </row>
    <row r="30" spans="1:13" s="24" customFormat="1" ht="19.5" customHeight="1">
      <c r="A30" s="335" t="s">
        <v>34</v>
      </c>
      <c r="B30" s="336" t="s">
        <v>81</v>
      </c>
      <c r="C30" s="349">
        <f>C31+C73+C85</f>
        <v>17276.583333333336</v>
      </c>
      <c r="D30" s="349">
        <f>D31+D73+D85</f>
        <v>33802.75</v>
      </c>
      <c r="E30" s="349">
        <f>E31+E73+E85</f>
        <v>49752.674999999988</v>
      </c>
      <c r="F30" s="349">
        <f>F31+F73+F85</f>
        <v>68418.7</v>
      </c>
      <c r="G30" s="338"/>
      <c r="H30" s="113"/>
      <c r="I30" s="14"/>
      <c r="J30" s="14"/>
      <c r="K30" s="416" t="str">
        <f t="shared" si="4"/>
        <v/>
      </c>
      <c r="L30" s="416" t="str">
        <f t="shared" si="5"/>
        <v/>
      </c>
      <c r="M30" s="416" t="str">
        <f t="shared" si="6"/>
        <v/>
      </c>
    </row>
    <row r="31" spans="1:13" s="24" customFormat="1" ht="17.25">
      <c r="A31" s="13" t="s">
        <v>54</v>
      </c>
      <c r="B31" s="336" t="s">
        <v>57</v>
      </c>
      <c r="C31" s="349">
        <f>SUM(C32,C35:C41,C45:C67,C71:C72)</f>
        <v>17199.900000000001</v>
      </c>
      <c r="D31" s="349">
        <f>SUM(D32,D35:D41,D45:D67,D71:D72)</f>
        <v>33572.699999999997</v>
      </c>
      <c r="E31" s="349">
        <f>SUM(E32,E35:E41,E45:E67,E71:E72)</f>
        <v>49407.599999999991</v>
      </c>
      <c r="F31" s="349">
        <f>SUM(F32,F35:F41,F45:F67,F71:F72)</f>
        <v>67958.599999999991</v>
      </c>
      <c r="G31" s="338"/>
      <c r="H31" s="33"/>
      <c r="I31" s="14"/>
      <c r="J31" s="14"/>
      <c r="K31" s="416" t="str">
        <f t="shared" si="4"/>
        <v/>
      </c>
      <c r="L31" s="416" t="str">
        <f t="shared" si="5"/>
        <v/>
      </c>
      <c r="M31" s="416" t="str">
        <f t="shared" si="6"/>
        <v/>
      </c>
    </row>
    <row r="32" spans="1:13" s="24" customFormat="1" ht="17.25">
      <c r="A32" s="309">
        <v>1</v>
      </c>
      <c r="B32" s="351" t="str">
        <f>+'Ekamut-caxs'!B32</f>
        <v>Աշխատավարձի գծով, որից՝</v>
      </c>
      <c r="C32" s="356">
        <f>+F32/12*3</f>
        <v>12188.8</v>
      </c>
      <c r="D32" s="356">
        <f>+F32/12*6</f>
        <v>24377.599999999999</v>
      </c>
      <c r="E32" s="356">
        <f>+F32/12*9</f>
        <v>36566.399999999994</v>
      </c>
      <c r="F32" s="350">
        <f>+'Ekamut-caxs'!D32</f>
        <v>48755.199999999997</v>
      </c>
      <c r="G32" s="187"/>
      <c r="H32" s="36"/>
      <c r="I32" s="29"/>
      <c r="J32" s="29"/>
      <c r="K32" s="416" t="str">
        <f t="shared" si="4"/>
        <v/>
      </c>
      <c r="L32" s="416" t="str">
        <f t="shared" si="5"/>
        <v/>
      </c>
      <c r="M32" s="416" t="str">
        <f t="shared" si="6"/>
        <v/>
      </c>
    </row>
    <row r="33" spans="1:13" s="321" customFormat="1" ht="15">
      <c r="A33" s="355">
        <f>+A32+0.1</f>
        <v>1.1000000000000001</v>
      </c>
      <c r="B33" s="352" t="str">
        <f>+'Ekamut-caxs'!B33</f>
        <v>վճարովի ծառայության գծով</v>
      </c>
      <c r="C33" s="316">
        <v>48</v>
      </c>
      <c r="D33" s="316">
        <v>120</v>
      </c>
      <c r="E33" s="316">
        <v>192</v>
      </c>
      <c r="F33" s="353">
        <f>+'Ekamut-caxs'!D33</f>
        <v>288</v>
      </c>
      <c r="G33" s="318"/>
      <c r="H33" s="319"/>
      <c r="I33" s="320"/>
      <c r="J33" s="320"/>
      <c r="K33" s="416" t="str">
        <f t="shared" si="4"/>
        <v/>
      </c>
      <c r="L33" s="416" t="str">
        <f t="shared" si="5"/>
        <v/>
      </c>
      <c r="M33" s="416" t="str">
        <f t="shared" si="6"/>
        <v/>
      </c>
    </row>
    <row r="34" spans="1:13" s="321" customFormat="1" ht="15" hidden="1">
      <c r="A34" s="355">
        <f>+A33+0.1</f>
        <v>1.2000000000000002</v>
      </c>
      <c r="B34" s="352">
        <f>+'Ekamut-caxs'!B34</f>
        <v>0</v>
      </c>
      <c r="C34" s="316"/>
      <c r="D34" s="316"/>
      <c r="E34" s="316"/>
      <c r="F34" s="353">
        <f>+'Ekamut-caxs'!D34</f>
        <v>0</v>
      </c>
      <c r="G34" s="318"/>
      <c r="H34" s="319"/>
      <c r="I34" s="320"/>
      <c r="J34" s="320"/>
      <c r="K34" s="416" t="str">
        <f t="shared" si="4"/>
        <v/>
      </c>
      <c r="L34" s="416" t="str">
        <f t="shared" si="5"/>
        <v/>
      </c>
      <c r="M34" s="416" t="str">
        <f t="shared" si="6"/>
        <v/>
      </c>
    </row>
    <row r="35" spans="1:13" s="24" customFormat="1" ht="17.25">
      <c r="A35" s="354">
        <f>+A32+1</f>
        <v>2</v>
      </c>
      <c r="B35" s="351" t="str">
        <f>+'Ekamut-caxs'!B35</f>
        <v>Սննդի գծով</v>
      </c>
      <c r="C35" s="146">
        <v>1872.2</v>
      </c>
      <c r="D35" s="146">
        <v>4680.5</v>
      </c>
      <c r="E35" s="146">
        <v>7488.8</v>
      </c>
      <c r="F35" s="350">
        <f>+'Ekamut-caxs'!D35</f>
        <v>10377.9</v>
      </c>
      <c r="G35" s="187"/>
      <c r="H35" s="36"/>
      <c r="I35" s="29"/>
      <c r="J35" s="29"/>
      <c r="K35" s="416" t="str">
        <f t="shared" si="4"/>
        <v/>
      </c>
      <c r="L35" s="416" t="str">
        <f t="shared" si="5"/>
        <v/>
      </c>
      <c r="M35" s="416" t="str">
        <f t="shared" si="6"/>
        <v/>
      </c>
    </row>
    <row r="36" spans="1:13" s="24" customFormat="1" ht="17.25">
      <c r="A36" s="354">
        <f>+A35+1</f>
        <v>3</v>
      </c>
      <c r="B36" s="351" t="str">
        <f>+'Ekamut-caxs'!B36</f>
        <v>Ջեռուցման գծով</v>
      </c>
      <c r="C36" s="146">
        <v>1606.6</v>
      </c>
      <c r="D36" s="146">
        <v>2073.6</v>
      </c>
      <c r="E36" s="146">
        <v>2073.6</v>
      </c>
      <c r="F36" s="350">
        <f>+'Ekamut-caxs'!D36</f>
        <v>4147.3</v>
      </c>
      <c r="G36" s="187"/>
      <c r="H36" s="36">
        <f>+F36-'Komunal '!F27</f>
        <v>0</v>
      </c>
      <c r="I36" s="29"/>
      <c r="J36" s="29"/>
      <c r="K36" s="416" t="str">
        <f t="shared" si="4"/>
        <v/>
      </c>
      <c r="L36" s="416" t="str">
        <f t="shared" si="5"/>
        <v/>
      </c>
      <c r="M36" s="416" t="str">
        <f t="shared" si="6"/>
        <v/>
      </c>
    </row>
    <row r="37" spans="1:13" s="24" customFormat="1" ht="17.25">
      <c r="A37" s="354">
        <f t="shared" ref="A37:A41" si="12">+A36+1</f>
        <v>4</v>
      </c>
      <c r="B37" s="351" t="str">
        <f>+'Ekamut-caxs'!B37</f>
        <v>Էլեկտրաէներգիայի գծով</v>
      </c>
      <c r="C37" s="146">
        <v>268.2</v>
      </c>
      <c r="D37" s="146">
        <v>536.29999999999995</v>
      </c>
      <c r="E37" s="146">
        <v>804.5</v>
      </c>
      <c r="F37" s="350">
        <f>+'Ekamut-caxs'!D37</f>
        <v>1072.7</v>
      </c>
      <c r="G37" s="187"/>
      <c r="H37" s="36">
        <f>+F37-'Komunal '!J27</f>
        <v>0</v>
      </c>
      <c r="I37" s="29"/>
      <c r="J37" s="29"/>
      <c r="K37" s="416" t="str">
        <f t="shared" si="4"/>
        <v/>
      </c>
      <c r="L37" s="416" t="str">
        <f t="shared" si="5"/>
        <v/>
      </c>
      <c r="M37" s="416" t="str">
        <f t="shared" si="6"/>
        <v/>
      </c>
    </row>
    <row r="38" spans="1:13" s="24" customFormat="1" ht="17.25">
      <c r="A38" s="354">
        <f t="shared" si="12"/>
        <v>5</v>
      </c>
      <c r="B38" s="351" t="str">
        <f>+'Ekamut-caxs'!B38</f>
        <v>Ջրմուղ-կոյուղու գծով</v>
      </c>
      <c r="C38" s="146">
        <v>45</v>
      </c>
      <c r="D38" s="146">
        <v>73</v>
      </c>
      <c r="E38" s="146">
        <v>109.6</v>
      </c>
      <c r="F38" s="350">
        <f>+'Komunal '!M27</f>
        <v>146.1</v>
      </c>
      <c r="G38" s="187"/>
      <c r="H38" s="36">
        <f>+F38-'Komunal '!M27</f>
        <v>0</v>
      </c>
      <c r="I38" s="29"/>
      <c r="J38" s="29"/>
      <c r="K38" s="416" t="str">
        <f t="shared" si="4"/>
        <v/>
      </c>
      <c r="L38" s="416" t="str">
        <f t="shared" si="5"/>
        <v/>
      </c>
      <c r="M38" s="416" t="str">
        <f t="shared" si="6"/>
        <v/>
      </c>
    </row>
    <row r="39" spans="1:13" s="24" customFormat="1" ht="17.25">
      <c r="A39" s="354">
        <f t="shared" si="12"/>
        <v>6</v>
      </c>
      <c r="B39" s="351" t="str">
        <f>+'Ekamut-caxs'!B39</f>
        <v>Աղբահանության գծով</v>
      </c>
      <c r="C39" s="146">
        <v>7.3</v>
      </c>
      <c r="D39" s="146">
        <v>21.8</v>
      </c>
      <c r="E39" s="146">
        <v>32.6</v>
      </c>
      <c r="F39" s="350">
        <f>+'Ekamut-caxs'!D39</f>
        <v>43.6</v>
      </c>
      <c r="G39" s="187"/>
      <c r="H39" s="36"/>
      <c r="I39" s="29"/>
      <c r="J39" s="29"/>
      <c r="K39" s="416" t="str">
        <f t="shared" si="4"/>
        <v/>
      </c>
      <c r="L39" s="416" t="str">
        <f t="shared" si="5"/>
        <v/>
      </c>
      <c r="M39" s="416" t="str">
        <f t="shared" si="6"/>
        <v/>
      </c>
    </row>
    <row r="40" spans="1:13" s="24" customFormat="1" ht="17.25">
      <c r="A40" s="354">
        <f t="shared" si="12"/>
        <v>7</v>
      </c>
      <c r="B40" s="351" t="str">
        <f>+'Ekamut-caxs'!B40</f>
        <v>Ախտաբանության գծով</v>
      </c>
      <c r="C40" s="146">
        <v>5</v>
      </c>
      <c r="D40" s="146">
        <v>10</v>
      </c>
      <c r="E40" s="146">
        <v>15</v>
      </c>
      <c r="F40" s="350">
        <f>+'Ekamut-caxs'!D40</f>
        <v>20</v>
      </c>
      <c r="G40" s="187"/>
      <c r="H40" s="36"/>
      <c r="I40" s="29"/>
      <c r="J40" s="29"/>
      <c r="K40" s="416" t="str">
        <f t="shared" si="4"/>
        <v/>
      </c>
      <c r="L40" s="416" t="str">
        <f t="shared" si="5"/>
        <v/>
      </c>
      <c r="M40" s="416" t="str">
        <f t="shared" si="6"/>
        <v/>
      </c>
    </row>
    <row r="41" spans="1:13" s="24" customFormat="1" ht="17.25">
      <c r="A41" s="354">
        <f t="shared" si="12"/>
        <v>8</v>
      </c>
      <c r="B41" s="351" t="str">
        <f>+'Ekamut-caxs'!B41</f>
        <v>Կապի գծով, այդ թվում`</v>
      </c>
      <c r="C41" s="356">
        <f t="shared" ref="C41:D41" si="13">SUM(C42:C44)</f>
        <v>34.4</v>
      </c>
      <c r="D41" s="356">
        <f t="shared" si="13"/>
        <v>73.2</v>
      </c>
      <c r="E41" s="356">
        <f>SUM(E42:E44)</f>
        <v>117.2</v>
      </c>
      <c r="F41" s="350">
        <f>SUM(F42:F44)</f>
        <v>156</v>
      </c>
      <c r="G41" s="187"/>
      <c r="H41" s="36"/>
      <c r="I41" s="29"/>
      <c r="J41" s="29"/>
      <c r="K41" s="416" t="str">
        <f t="shared" si="4"/>
        <v/>
      </c>
      <c r="L41" s="416" t="str">
        <f t="shared" si="5"/>
        <v/>
      </c>
      <c r="M41" s="416" t="str">
        <f t="shared" si="6"/>
        <v/>
      </c>
    </row>
    <row r="42" spans="1:13" s="321" customFormat="1" ht="15">
      <c r="A42" s="355">
        <f>+A41+0.1</f>
        <v>8.1</v>
      </c>
      <c r="B42" s="352" t="str">
        <f>+'Ekamut-caxs'!B42</f>
        <v>բաժանորդային վճար</v>
      </c>
      <c r="C42" s="316">
        <v>9.6</v>
      </c>
      <c r="D42" s="316">
        <v>24</v>
      </c>
      <c r="E42" s="316">
        <v>43.2</v>
      </c>
      <c r="F42" s="353">
        <f>+'Ekamut-caxs'!D42</f>
        <v>57.6</v>
      </c>
      <c r="G42" s="318"/>
      <c r="H42" s="319"/>
      <c r="I42" s="320"/>
      <c r="J42" s="320"/>
      <c r="K42" s="416" t="str">
        <f t="shared" si="4"/>
        <v/>
      </c>
      <c r="L42" s="416" t="str">
        <f t="shared" si="5"/>
        <v/>
      </c>
      <c r="M42" s="416" t="str">
        <f t="shared" si="6"/>
        <v/>
      </c>
    </row>
    <row r="43" spans="1:13" s="321" customFormat="1" ht="15">
      <c r="A43" s="355">
        <f>+A42+0.1</f>
        <v>8.1999999999999993</v>
      </c>
      <c r="B43" s="352" t="str">
        <f>+'Ekamut-caxs'!B43</f>
        <v>րոպեավճար</v>
      </c>
      <c r="C43" s="316">
        <v>0.8</v>
      </c>
      <c r="D43" s="316">
        <v>1.2</v>
      </c>
      <c r="E43" s="316">
        <v>2</v>
      </c>
      <c r="F43" s="353">
        <f>+'Ekamut-caxs'!D43</f>
        <v>2.4</v>
      </c>
      <c r="G43" s="318"/>
      <c r="H43" s="319"/>
      <c r="I43" s="320"/>
      <c r="J43" s="320"/>
      <c r="K43" s="416" t="str">
        <f t="shared" si="4"/>
        <v/>
      </c>
      <c r="L43" s="416" t="str">
        <f t="shared" si="5"/>
        <v/>
      </c>
      <c r="M43" s="416" t="str">
        <f t="shared" si="6"/>
        <v/>
      </c>
    </row>
    <row r="44" spans="1:13" s="321" customFormat="1" ht="15">
      <c r="A44" s="355">
        <f>+A43+0.1</f>
        <v>8.2999999999999989</v>
      </c>
      <c r="B44" s="352" t="str">
        <f>+'Ekamut-caxs'!B44</f>
        <v>ինտերնետ կապ</v>
      </c>
      <c r="C44" s="316">
        <v>24</v>
      </c>
      <c r="D44" s="316">
        <v>48</v>
      </c>
      <c r="E44" s="316">
        <v>72</v>
      </c>
      <c r="F44" s="353">
        <f>+'Ekamut-caxs'!D44</f>
        <v>96</v>
      </c>
      <c r="G44" s="318"/>
      <c r="H44" s="319"/>
      <c r="I44" s="320"/>
      <c r="J44" s="320"/>
      <c r="K44" s="416" t="str">
        <f t="shared" si="4"/>
        <v/>
      </c>
      <c r="L44" s="416" t="str">
        <f t="shared" si="5"/>
        <v/>
      </c>
      <c r="M44" s="416" t="str">
        <f t="shared" si="6"/>
        <v/>
      </c>
    </row>
    <row r="45" spans="1:13" s="24" customFormat="1" ht="17.25" hidden="1">
      <c r="A45" s="354">
        <f>+A41+1</f>
        <v>9</v>
      </c>
      <c r="B45" s="351" t="str">
        <f>+'Ekamut-caxs'!B45</f>
        <v>Բանկային ծառայության գծով</v>
      </c>
      <c r="C45" s="356">
        <f t="shared" ref="C45" si="14">F45/4*1</f>
        <v>0</v>
      </c>
      <c r="D45" s="356">
        <f t="shared" ref="D45" si="15">F45/4*2</f>
        <v>0</v>
      </c>
      <c r="E45" s="356">
        <f t="shared" ref="E45" si="16">F45/4*3</f>
        <v>0</v>
      </c>
      <c r="F45" s="350">
        <f>+'Ekamut-caxs'!D45</f>
        <v>0</v>
      </c>
      <c r="G45" s="187"/>
      <c r="H45" s="36"/>
      <c r="I45" s="29"/>
      <c r="J45" s="29"/>
      <c r="K45" s="416" t="str">
        <f t="shared" si="4"/>
        <v/>
      </c>
      <c r="L45" s="416" t="str">
        <f t="shared" si="5"/>
        <v/>
      </c>
      <c r="M45" s="416" t="str">
        <f t="shared" si="6"/>
        <v/>
      </c>
    </row>
    <row r="46" spans="1:13" s="24" customFormat="1" ht="17.25">
      <c r="A46" s="354">
        <v>9</v>
      </c>
      <c r="B46" s="351" t="str">
        <f>+'Ekamut-caxs'!B46</f>
        <v>Տնտեսական ապրանքների գծով</v>
      </c>
      <c r="C46" s="146">
        <v>147</v>
      </c>
      <c r="D46" s="146">
        <v>294</v>
      </c>
      <c r="E46" s="146">
        <v>451</v>
      </c>
      <c r="F46" s="350">
        <f>+'Ekamut-caxs'!D46</f>
        <v>588</v>
      </c>
      <c r="G46" s="187"/>
      <c r="H46" s="36"/>
      <c r="I46" s="29"/>
      <c r="J46" s="29"/>
      <c r="K46" s="416" t="str">
        <f t="shared" si="4"/>
        <v/>
      </c>
      <c r="L46" s="416" t="str">
        <f t="shared" si="5"/>
        <v/>
      </c>
      <c r="M46" s="416" t="str">
        <f t="shared" si="6"/>
        <v/>
      </c>
    </row>
    <row r="47" spans="1:13" s="24" customFormat="1" ht="17.25">
      <c r="A47" s="354">
        <f t="shared" ref="A47:A67" si="17">+A46+1</f>
        <v>10</v>
      </c>
      <c r="B47" s="351" t="str">
        <f>+'Ekamut-caxs'!B47</f>
        <v>Գրասենյակային ապրանքների գծով</v>
      </c>
      <c r="C47" s="146">
        <v>20</v>
      </c>
      <c r="D47" s="146">
        <v>55.8</v>
      </c>
      <c r="E47" s="146">
        <v>90</v>
      </c>
      <c r="F47" s="350">
        <f>+'Ekamut-caxs'!D47</f>
        <v>111.6</v>
      </c>
      <c r="G47" s="187"/>
      <c r="H47" s="36"/>
      <c r="I47" s="29"/>
      <c r="J47" s="29"/>
      <c r="K47" s="416" t="str">
        <f t="shared" si="4"/>
        <v/>
      </c>
      <c r="L47" s="416" t="str">
        <f t="shared" si="5"/>
        <v/>
      </c>
      <c r="M47" s="416" t="str">
        <f t="shared" si="6"/>
        <v/>
      </c>
    </row>
    <row r="48" spans="1:13" s="24" customFormat="1" ht="17.25">
      <c r="A48" s="354">
        <f t="shared" si="17"/>
        <v>11</v>
      </c>
      <c r="B48" s="351" t="str">
        <f>+'Ekamut-caxs'!B48</f>
        <v>Փոքրարժեք կամ արագամաշ առարկաների գծով</v>
      </c>
      <c r="C48" s="146">
        <v>100</v>
      </c>
      <c r="D48" s="146">
        <v>145</v>
      </c>
      <c r="E48" s="146">
        <v>200</v>
      </c>
      <c r="F48" s="350">
        <f>+'Ekamut-caxs'!D48</f>
        <v>292.39999999999998</v>
      </c>
      <c r="G48" s="187"/>
      <c r="H48" s="36"/>
      <c r="I48" s="29"/>
      <c r="J48" s="29"/>
      <c r="K48" s="416" t="str">
        <f t="shared" si="4"/>
        <v/>
      </c>
      <c r="L48" s="416" t="str">
        <f t="shared" si="5"/>
        <v/>
      </c>
      <c r="M48" s="416" t="str">
        <f t="shared" si="6"/>
        <v/>
      </c>
    </row>
    <row r="49" spans="1:13" s="24" customFormat="1" ht="17.25">
      <c r="A49" s="354">
        <f t="shared" si="17"/>
        <v>12</v>
      </c>
      <c r="B49" s="351" t="str">
        <f>+'Ekamut-caxs'!B49</f>
        <v>Ուսումնական նյութերի գծով</v>
      </c>
      <c r="C49" s="146">
        <v>60</v>
      </c>
      <c r="D49" s="146">
        <v>115</v>
      </c>
      <c r="E49" s="146">
        <v>170</v>
      </c>
      <c r="F49" s="350">
        <f>+'Ekamut-caxs'!D49</f>
        <v>227.6</v>
      </c>
      <c r="G49" s="187"/>
      <c r="H49" s="36"/>
      <c r="I49" s="29"/>
      <c r="J49" s="29"/>
      <c r="K49" s="416" t="str">
        <f t="shared" si="4"/>
        <v/>
      </c>
      <c r="L49" s="416" t="str">
        <f t="shared" si="5"/>
        <v/>
      </c>
      <c r="M49" s="416" t="str">
        <f t="shared" si="6"/>
        <v/>
      </c>
    </row>
    <row r="50" spans="1:13" s="24" customFormat="1" ht="17.25">
      <c r="A50" s="354">
        <f t="shared" si="17"/>
        <v>13</v>
      </c>
      <c r="B50" s="351" t="str">
        <f>+'Ekamut-caxs'!B50</f>
        <v>Դեղորայքի գծով</v>
      </c>
      <c r="C50" s="146">
        <v>20</v>
      </c>
      <c r="D50" s="146">
        <v>31</v>
      </c>
      <c r="E50" s="146">
        <v>40</v>
      </c>
      <c r="F50" s="350">
        <f>+'Ekamut-caxs'!D50</f>
        <v>62.5</v>
      </c>
      <c r="G50" s="187"/>
      <c r="H50" s="36"/>
      <c r="I50" s="29"/>
      <c r="J50" s="29"/>
      <c r="K50" s="416" t="str">
        <f t="shared" si="4"/>
        <v/>
      </c>
      <c r="L50" s="416" t="str">
        <f t="shared" si="5"/>
        <v/>
      </c>
      <c r="M50" s="416" t="str">
        <f t="shared" si="6"/>
        <v/>
      </c>
    </row>
    <row r="51" spans="1:13" s="24" customFormat="1" ht="17.25">
      <c r="A51" s="354">
        <f t="shared" si="17"/>
        <v>14</v>
      </c>
      <c r="B51" s="351" t="str">
        <f>+'Ekamut-caxs'!B51</f>
        <v>Բուժ.ծառայության գծով</v>
      </c>
      <c r="C51" s="146">
        <v>24</v>
      </c>
      <c r="D51" s="146">
        <v>46</v>
      </c>
      <c r="E51" s="146">
        <v>76</v>
      </c>
      <c r="F51" s="350">
        <f>+'Ekamut-caxs'!D51</f>
        <v>92.5</v>
      </c>
      <c r="G51" s="187"/>
      <c r="H51" s="36"/>
      <c r="I51" s="29"/>
      <c r="J51" s="29"/>
      <c r="K51" s="416" t="str">
        <f t="shared" si="4"/>
        <v/>
      </c>
      <c r="L51" s="416" t="str">
        <f t="shared" si="5"/>
        <v/>
      </c>
      <c r="M51" s="416" t="str">
        <f t="shared" si="6"/>
        <v/>
      </c>
    </row>
    <row r="52" spans="1:13" s="24" customFormat="1" ht="17.25">
      <c r="A52" s="354">
        <f t="shared" si="17"/>
        <v>15</v>
      </c>
      <c r="B52" s="351" t="str">
        <f>+'Ekamut-caxs'!B52</f>
        <v>Ընթացիկ վերանորոգման գծով</v>
      </c>
      <c r="C52" s="146">
        <v>0</v>
      </c>
      <c r="D52" s="146">
        <v>30</v>
      </c>
      <c r="E52" s="146">
        <v>50</v>
      </c>
      <c r="F52" s="350">
        <f>+'Ekamut-caxs'!D52</f>
        <v>60</v>
      </c>
      <c r="G52" s="187"/>
      <c r="H52" s="36"/>
      <c r="I52" s="29"/>
      <c r="J52" s="29"/>
      <c r="K52" s="416" t="str">
        <f t="shared" si="4"/>
        <v/>
      </c>
      <c r="L52" s="416" t="str">
        <f t="shared" si="5"/>
        <v/>
      </c>
      <c r="M52" s="416" t="str">
        <f t="shared" si="6"/>
        <v/>
      </c>
    </row>
    <row r="53" spans="1:13" s="24" customFormat="1" ht="17.25">
      <c r="A53" s="354">
        <f t="shared" si="17"/>
        <v>16</v>
      </c>
      <c r="B53" s="351" t="str">
        <f>+'Ekamut-caxs'!B53</f>
        <v>Ջեռուցման համակարգի սպասարկման գծով</v>
      </c>
      <c r="C53" s="146">
        <v>71.5</v>
      </c>
      <c r="D53" s="146">
        <v>90</v>
      </c>
      <c r="E53" s="146">
        <v>120</v>
      </c>
      <c r="F53" s="350">
        <f>+'Ekamut-caxs'!D53</f>
        <v>180.3</v>
      </c>
      <c r="G53" s="187"/>
      <c r="H53" s="36"/>
      <c r="I53" s="29"/>
      <c r="J53" s="29"/>
      <c r="K53" s="416" t="str">
        <f t="shared" si="4"/>
        <v/>
      </c>
      <c r="L53" s="416" t="str">
        <f t="shared" si="5"/>
        <v/>
      </c>
      <c r="M53" s="416" t="str">
        <f t="shared" si="6"/>
        <v/>
      </c>
    </row>
    <row r="54" spans="1:13" s="24" customFormat="1" ht="17.25">
      <c r="A54" s="354">
        <f t="shared" si="17"/>
        <v>17</v>
      </c>
      <c r="B54" s="351" t="str">
        <f>+'Ekamut-caxs'!B54</f>
        <v>Կաթսայատան սպասարկման գծով</v>
      </c>
      <c r="C54" s="146">
        <v>600</v>
      </c>
      <c r="D54" s="146">
        <v>600</v>
      </c>
      <c r="E54" s="146">
        <v>600</v>
      </c>
      <c r="F54" s="350">
        <f>+'Ekamut-caxs'!D54</f>
        <v>960</v>
      </c>
      <c r="G54" s="187"/>
      <c r="H54" s="36"/>
      <c r="I54" s="29"/>
      <c r="J54" s="29"/>
      <c r="K54" s="416" t="str">
        <f t="shared" si="4"/>
        <v/>
      </c>
      <c r="L54" s="416" t="str">
        <f t="shared" si="5"/>
        <v/>
      </c>
      <c r="M54" s="416" t="str">
        <f t="shared" si="6"/>
        <v/>
      </c>
    </row>
    <row r="55" spans="1:13" s="24" customFormat="1" ht="17.25" hidden="1">
      <c r="A55" s="354">
        <f t="shared" si="17"/>
        <v>18</v>
      </c>
      <c r="B55" s="351" t="str">
        <f>+'Ekamut-caxs'!B55</f>
        <v>Սպասարկման և կոմունալ համավճարների գծով</v>
      </c>
      <c r="C55" s="146"/>
      <c r="D55" s="146"/>
      <c r="E55" s="146"/>
      <c r="F55" s="350">
        <f>+'Ekamut-caxs'!D55</f>
        <v>0</v>
      </c>
      <c r="G55" s="187"/>
      <c r="H55" s="36"/>
      <c r="I55" s="29"/>
      <c r="J55" s="29"/>
      <c r="K55" s="416" t="str">
        <f t="shared" si="4"/>
        <v/>
      </c>
      <c r="L55" s="416" t="str">
        <f t="shared" si="5"/>
        <v/>
      </c>
      <c r="M55" s="416" t="str">
        <f t="shared" si="6"/>
        <v/>
      </c>
    </row>
    <row r="56" spans="1:13" s="24" customFormat="1" ht="17.25">
      <c r="A56" s="354">
        <v>18</v>
      </c>
      <c r="B56" s="351" t="str">
        <f>+'Ekamut-caxs'!B56</f>
        <v>Գնումների համակարգողի ծառայության գծով</v>
      </c>
      <c r="C56" s="146">
        <v>0</v>
      </c>
      <c r="D56" s="146">
        <v>0</v>
      </c>
      <c r="E56" s="146">
        <v>0</v>
      </c>
      <c r="F56" s="350">
        <f>+'Ekamut-caxs'!D56</f>
        <v>105</v>
      </c>
      <c r="G56" s="187"/>
      <c r="H56" s="36"/>
      <c r="I56" s="29"/>
      <c r="J56" s="29"/>
      <c r="K56" s="416" t="str">
        <f t="shared" si="4"/>
        <v/>
      </c>
      <c r="L56" s="416" t="str">
        <f t="shared" si="5"/>
        <v/>
      </c>
      <c r="M56" s="416" t="str">
        <f t="shared" si="6"/>
        <v/>
      </c>
    </row>
    <row r="57" spans="1:13" s="24" customFormat="1" ht="17.25">
      <c r="A57" s="354">
        <f t="shared" si="17"/>
        <v>19</v>
      </c>
      <c r="B57" s="351" t="str">
        <f>+'Ekamut-caxs'!B57</f>
        <v>Համակարգիչների տեխնիկական սպասարկման գծով</v>
      </c>
      <c r="C57" s="146">
        <v>10</v>
      </c>
      <c r="D57" s="146">
        <v>30</v>
      </c>
      <c r="E57" s="146">
        <v>40</v>
      </c>
      <c r="F57" s="350">
        <f>+'Ekamut-caxs'!D57</f>
        <v>60</v>
      </c>
      <c r="G57" s="187"/>
      <c r="H57" s="36"/>
      <c r="I57" s="29"/>
      <c r="J57" s="29"/>
      <c r="K57" s="416" t="str">
        <f t="shared" si="4"/>
        <v/>
      </c>
      <c r="L57" s="416" t="str">
        <f t="shared" si="5"/>
        <v/>
      </c>
      <c r="M57" s="416" t="str">
        <f t="shared" si="6"/>
        <v/>
      </c>
    </row>
    <row r="58" spans="1:13" s="24" customFormat="1" ht="17.25">
      <c r="A58" s="354">
        <f t="shared" si="17"/>
        <v>20</v>
      </c>
      <c r="B58" s="351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0</v>
      </c>
      <c r="F58" s="350">
        <f>+'Ekamut-caxs'!D58</f>
        <v>112</v>
      </c>
      <c r="G58" s="187"/>
      <c r="H58" s="36"/>
      <c r="I58" s="29"/>
      <c r="J58" s="29"/>
      <c r="K58" s="416" t="str">
        <f t="shared" si="4"/>
        <v/>
      </c>
      <c r="L58" s="416" t="str">
        <f t="shared" si="5"/>
        <v/>
      </c>
      <c r="M58" s="416" t="str">
        <f t="shared" si="6"/>
        <v/>
      </c>
    </row>
    <row r="59" spans="1:13" s="24" customFormat="1" ht="17.25">
      <c r="A59" s="354">
        <f t="shared" si="17"/>
        <v>21</v>
      </c>
      <c r="B59" s="351" t="str">
        <f>+'Ekamut-caxs'!B59</f>
        <v>էլ․ստորագրության գծով</v>
      </c>
      <c r="C59" s="146">
        <v>6</v>
      </c>
      <c r="D59" s="146">
        <v>6</v>
      </c>
      <c r="E59" s="146">
        <v>6</v>
      </c>
      <c r="F59" s="350">
        <f>+'Ekamut-caxs'!D59</f>
        <v>6</v>
      </c>
      <c r="G59" s="187"/>
      <c r="H59" s="36"/>
      <c r="I59" s="29"/>
      <c r="J59" s="29"/>
      <c r="K59" s="416" t="str">
        <f t="shared" si="4"/>
        <v/>
      </c>
      <c r="L59" s="416" t="str">
        <f t="shared" si="5"/>
        <v/>
      </c>
      <c r="M59" s="416" t="str">
        <f t="shared" si="6"/>
        <v/>
      </c>
    </row>
    <row r="60" spans="1:13" s="24" customFormat="1" ht="17.25" hidden="1">
      <c r="A60" s="354">
        <f t="shared" si="17"/>
        <v>22</v>
      </c>
      <c r="B60" s="351" t="str">
        <f>+'Ekamut-caxs'!B60</f>
        <v>Հայտարարության գծով</v>
      </c>
      <c r="C60" s="146"/>
      <c r="D60" s="146"/>
      <c r="E60" s="146"/>
      <c r="F60" s="350">
        <f>+'Ekamut-caxs'!D60</f>
        <v>0</v>
      </c>
      <c r="G60" s="187"/>
      <c r="H60" s="36"/>
      <c r="I60" s="29"/>
      <c r="J60" s="29"/>
      <c r="K60" s="416" t="str">
        <f t="shared" si="4"/>
        <v/>
      </c>
      <c r="L60" s="416" t="str">
        <f t="shared" si="5"/>
        <v/>
      </c>
      <c r="M60" s="416" t="str">
        <f t="shared" si="6"/>
        <v/>
      </c>
    </row>
    <row r="61" spans="1:13" s="24" customFormat="1" ht="17.25" hidden="1">
      <c r="A61" s="354">
        <f t="shared" si="17"/>
        <v>23</v>
      </c>
      <c r="B61" s="351" t="str">
        <f>+'Ekamut-caxs'!B61</f>
        <v>Բաժանորդագրության գծով</v>
      </c>
      <c r="C61" s="146"/>
      <c r="D61" s="146"/>
      <c r="E61" s="146"/>
      <c r="F61" s="350">
        <f>+'Ekamut-caxs'!D61</f>
        <v>0</v>
      </c>
      <c r="G61" s="187"/>
      <c r="H61" s="36"/>
      <c r="I61" s="29"/>
      <c r="J61" s="29"/>
      <c r="K61" s="416" t="str">
        <f t="shared" si="4"/>
        <v/>
      </c>
      <c r="L61" s="416" t="str">
        <f t="shared" si="5"/>
        <v/>
      </c>
      <c r="M61" s="416" t="str">
        <f t="shared" si="6"/>
        <v/>
      </c>
    </row>
    <row r="62" spans="1:13" s="24" customFormat="1" ht="17.25">
      <c r="A62" s="354">
        <v>22</v>
      </c>
      <c r="B62" s="351" t="str">
        <f>+'Ekamut-caxs'!B62</f>
        <v>Վերապատրաստման գծով</v>
      </c>
      <c r="C62" s="146">
        <v>0</v>
      </c>
      <c r="D62" s="146">
        <v>0</v>
      </c>
      <c r="E62" s="146">
        <v>48</v>
      </c>
      <c r="F62" s="350">
        <f>+'Ekamut-caxs'!D62</f>
        <v>48</v>
      </c>
      <c r="G62" s="187"/>
      <c r="H62" s="36"/>
      <c r="I62" s="29"/>
      <c r="J62" s="29"/>
      <c r="K62" s="416" t="str">
        <f t="shared" si="4"/>
        <v/>
      </c>
      <c r="L62" s="416" t="str">
        <f t="shared" si="5"/>
        <v/>
      </c>
      <c r="M62" s="416" t="str">
        <f t="shared" si="6"/>
        <v/>
      </c>
    </row>
    <row r="63" spans="1:13" s="24" customFormat="1" ht="17.25">
      <c r="A63" s="354">
        <f t="shared" si="17"/>
        <v>23</v>
      </c>
      <c r="B63" s="190" t="str">
        <f>+'Ekamut-caxs'!B63</f>
        <v>Միջոցառման կազմակերպման գծով</v>
      </c>
      <c r="C63" s="146">
        <v>0</v>
      </c>
      <c r="D63" s="146">
        <v>50</v>
      </c>
      <c r="E63" s="146">
        <v>75</v>
      </c>
      <c r="F63" s="108">
        <f>+'Ekamut-caxs'!D63</f>
        <v>100</v>
      </c>
      <c r="G63" s="187"/>
      <c r="H63" s="36"/>
      <c r="I63" s="29"/>
      <c r="J63" s="29"/>
      <c r="K63" s="416" t="str">
        <f t="shared" si="4"/>
        <v/>
      </c>
      <c r="L63" s="416" t="str">
        <f t="shared" si="5"/>
        <v/>
      </c>
      <c r="M63" s="416" t="str">
        <f t="shared" si="6"/>
        <v/>
      </c>
    </row>
    <row r="64" spans="1:13" s="24" customFormat="1" ht="17.25">
      <c r="A64" s="354">
        <f t="shared" si="17"/>
        <v>24</v>
      </c>
      <c r="B64" s="190" t="str">
        <f>+'Ekamut-caxs'!B64</f>
        <v>Ծառերի էտման գծով</v>
      </c>
      <c r="C64" s="146"/>
      <c r="D64" s="146">
        <f>+F64</f>
        <v>120</v>
      </c>
      <c r="E64" s="146">
        <f>+F64</f>
        <v>120</v>
      </c>
      <c r="F64" s="108">
        <f>+'Ekamut-caxs'!D64</f>
        <v>120</v>
      </c>
      <c r="G64" s="187"/>
      <c r="H64" s="36"/>
      <c r="I64" s="29"/>
      <c r="J64" s="29"/>
      <c r="K64" s="416" t="str">
        <f t="shared" si="4"/>
        <v/>
      </c>
      <c r="L64" s="416" t="str">
        <f t="shared" si="5"/>
        <v/>
      </c>
      <c r="M64" s="416" t="str">
        <f t="shared" si="6"/>
        <v/>
      </c>
    </row>
    <row r="65" spans="1:13" s="24" customFormat="1" ht="17.25" hidden="1">
      <c r="A65" s="354">
        <f t="shared" si="17"/>
        <v>25</v>
      </c>
      <c r="B65" s="351" t="str">
        <f>+'Ekamut-caxs'!B65</f>
        <v>Դուրսգրվող գույքի վերագնահատման գծով</v>
      </c>
      <c r="C65" s="146"/>
      <c r="D65" s="146"/>
      <c r="E65" s="146"/>
      <c r="F65" s="350">
        <f>+'Ekamut-caxs'!D65</f>
        <v>0</v>
      </c>
      <c r="G65" s="187"/>
      <c r="H65" s="269" t="s">
        <v>244</v>
      </c>
      <c r="I65" s="29"/>
      <c r="J65" s="29"/>
      <c r="K65" s="416" t="str">
        <f t="shared" si="4"/>
        <v/>
      </c>
      <c r="L65" s="416" t="str">
        <f t="shared" si="5"/>
        <v/>
      </c>
      <c r="M65" s="416" t="str">
        <f t="shared" si="6"/>
        <v/>
      </c>
    </row>
    <row r="66" spans="1:13" s="24" customFormat="1" ht="17.25" hidden="1">
      <c r="A66" s="354">
        <f t="shared" si="17"/>
        <v>26</v>
      </c>
      <c r="B66" s="351" t="str">
        <f>+'Ekamut-caxs'!B66</f>
        <v>Կրակմարիչների լիցքավորում</v>
      </c>
      <c r="C66" s="146"/>
      <c r="D66" s="146"/>
      <c r="E66" s="146"/>
      <c r="F66" s="350">
        <f>+'Ekamut-caxs'!D66</f>
        <v>0</v>
      </c>
      <c r="G66" s="187"/>
      <c r="H66" s="269"/>
      <c r="I66" s="29"/>
      <c r="J66" s="29"/>
      <c r="K66" s="416" t="str">
        <f t="shared" si="4"/>
        <v/>
      </c>
      <c r="L66" s="416" t="str">
        <f t="shared" si="5"/>
        <v/>
      </c>
      <c r="M66" s="416" t="str">
        <f t="shared" si="6"/>
        <v/>
      </c>
    </row>
    <row r="67" spans="1:13" s="24" customFormat="1" ht="17.25" hidden="1">
      <c r="A67" s="354">
        <f t="shared" si="17"/>
        <v>27</v>
      </c>
      <c r="B67" s="190" t="s">
        <v>35</v>
      </c>
      <c r="C67" s="350">
        <f>SUM(C68:C70)</f>
        <v>0</v>
      </c>
      <c r="D67" s="350">
        <f t="shared" ref="D67:E67" si="18">SUM(D68:D70)</f>
        <v>0</v>
      </c>
      <c r="E67" s="350">
        <f t="shared" si="18"/>
        <v>0</v>
      </c>
      <c r="F67" s="350">
        <f>SUM(F68:F70)</f>
        <v>0</v>
      </c>
      <c r="G67" s="187"/>
      <c r="H67" s="36"/>
      <c r="I67" s="29"/>
      <c r="J67" s="29"/>
      <c r="K67" s="416" t="str">
        <f t="shared" si="4"/>
        <v/>
      </c>
      <c r="L67" s="416" t="str">
        <f t="shared" si="5"/>
        <v/>
      </c>
      <c r="M67" s="416" t="str">
        <f t="shared" si="6"/>
        <v/>
      </c>
    </row>
    <row r="68" spans="1:13" s="321" customFormat="1" ht="15" hidden="1" customHeight="1">
      <c r="A68" s="355">
        <f>+A67+0.1</f>
        <v>27.1</v>
      </c>
      <c r="B68" s="315" t="s">
        <v>36</v>
      </c>
      <c r="C68" s="316"/>
      <c r="D68" s="316"/>
      <c r="E68" s="316"/>
      <c r="F68" s="317"/>
      <c r="G68" s="318"/>
      <c r="H68" s="319"/>
      <c r="I68" s="320"/>
      <c r="J68" s="320"/>
      <c r="K68" s="416" t="str">
        <f t="shared" si="4"/>
        <v/>
      </c>
      <c r="L68" s="416" t="str">
        <f t="shared" si="5"/>
        <v/>
      </c>
      <c r="M68" s="416" t="str">
        <f t="shared" si="6"/>
        <v/>
      </c>
    </row>
    <row r="69" spans="1:13" s="321" customFormat="1" ht="15" hidden="1" customHeight="1">
      <c r="A69" s="355">
        <f>+A68+0.1</f>
        <v>27.200000000000003</v>
      </c>
      <c r="B69" s="315" t="s">
        <v>48</v>
      </c>
      <c r="C69" s="316"/>
      <c r="D69" s="316"/>
      <c r="E69" s="316"/>
      <c r="F69" s="317"/>
      <c r="G69" s="318"/>
      <c r="H69" s="319"/>
      <c r="I69" s="320"/>
      <c r="J69" s="320"/>
      <c r="K69" s="416" t="str">
        <f t="shared" si="4"/>
        <v/>
      </c>
      <c r="L69" s="416" t="str">
        <f t="shared" si="5"/>
        <v/>
      </c>
      <c r="M69" s="416" t="str">
        <f t="shared" si="6"/>
        <v/>
      </c>
    </row>
    <row r="70" spans="1:13" s="321" customFormat="1" ht="15" hidden="1" customHeight="1">
      <c r="A70" s="355">
        <f>+A69+0.1</f>
        <v>27.300000000000004</v>
      </c>
      <c r="B70" s="315" t="s">
        <v>82</v>
      </c>
      <c r="C70" s="316"/>
      <c r="D70" s="316"/>
      <c r="E70" s="316"/>
      <c r="F70" s="353">
        <f>+'Ekamut-caxs'!D69</f>
        <v>0</v>
      </c>
      <c r="G70" s="318"/>
      <c r="H70" s="319"/>
      <c r="I70" s="320"/>
      <c r="J70" s="320"/>
      <c r="K70" s="416" t="str">
        <f t="shared" si="4"/>
        <v/>
      </c>
      <c r="L70" s="416" t="str">
        <f t="shared" si="5"/>
        <v/>
      </c>
      <c r="M70" s="416" t="str">
        <f t="shared" si="6"/>
        <v/>
      </c>
    </row>
    <row r="71" spans="1:13" s="24" customFormat="1" ht="17.25">
      <c r="A71" s="311">
        <v>25</v>
      </c>
      <c r="B71" s="339" t="s">
        <v>37</v>
      </c>
      <c r="C71" s="357">
        <f>+F71</f>
        <v>113.90000000000009</v>
      </c>
      <c r="D71" s="357">
        <f>+F71</f>
        <v>113.90000000000009</v>
      </c>
      <c r="E71" s="357">
        <f>+F71</f>
        <v>113.90000000000009</v>
      </c>
      <c r="F71" s="350">
        <f>+'Deb. ev kreditor'!D59-'Deb. ev kreditor'!D55</f>
        <v>113.90000000000009</v>
      </c>
      <c r="G71" s="187"/>
      <c r="H71" s="113">
        <f>+F71-'Deb. ev kreditor'!F59</f>
        <v>0</v>
      </c>
      <c r="I71" s="14" t="s">
        <v>300</v>
      </c>
      <c r="J71" s="14"/>
      <c r="K71" s="416" t="str">
        <f t="shared" si="4"/>
        <v/>
      </c>
      <c r="L71" s="416" t="str">
        <f t="shared" si="5"/>
        <v/>
      </c>
      <c r="M71" s="416" t="str">
        <f t="shared" si="6"/>
        <v/>
      </c>
    </row>
    <row r="72" spans="1:13" s="24" customFormat="1" ht="17.25" hidden="1">
      <c r="A72" s="358">
        <f>+A71+1</f>
        <v>26</v>
      </c>
      <c r="B72" s="190" t="s">
        <v>83</v>
      </c>
      <c r="C72" s="146"/>
      <c r="D72" s="146"/>
      <c r="E72" s="146"/>
      <c r="F72" s="108"/>
      <c r="G72" s="187"/>
      <c r="H72" s="312" t="s">
        <v>196</v>
      </c>
      <c r="I72" s="61"/>
      <c r="J72" s="61"/>
      <c r="K72" s="416" t="str">
        <f t="shared" si="4"/>
        <v/>
      </c>
      <c r="L72" s="416" t="str">
        <f t="shared" si="5"/>
        <v/>
      </c>
      <c r="M72" s="416" t="str">
        <f t="shared" si="6"/>
        <v/>
      </c>
    </row>
    <row r="73" spans="1:13" s="25" customFormat="1" ht="17.25" hidden="1">
      <c r="A73" s="13" t="s">
        <v>55</v>
      </c>
      <c r="B73" s="336" t="s">
        <v>58</v>
      </c>
      <c r="C73" s="349">
        <f>C74+C81</f>
        <v>0</v>
      </c>
      <c r="D73" s="349">
        <f>D74+D81</f>
        <v>0</v>
      </c>
      <c r="E73" s="349">
        <f>E74+E81</f>
        <v>0</v>
      </c>
      <c r="F73" s="349">
        <f>F74+F81</f>
        <v>0</v>
      </c>
      <c r="G73" s="338"/>
      <c r="H73" s="61"/>
      <c r="I73" s="61"/>
      <c r="J73" s="61"/>
      <c r="K73" s="416" t="str">
        <f t="shared" si="4"/>
        <v/>
      </c>
      <c r="L73" s="416" t="str">
        <f t="shared" si="5"/>
        <v/>
      </c>
      <c r="M73" s="416" t="str">
        <f t="shared" si="6"/>
        <v/>
      </c>
    </row>
    <row r="74" spans="1:13" s="24" customFormat="1" ht="17.25" hidden="1">
      <c r="A74" s="309">
        <v>1</v>
      </c>
      <c r="B74" s="190" t="s">
        <v>87</v>
      </c>
      <c r="C74" s="356">
        <f>SUM(C75:C80)</f>
        <v>0</v>
      </c>
      <c r="D74" s="356">
        <f>SUM(D75:D80)</f>
        <v>0</v>
      </c>
      <c r="E74" s="356">
        <f>SUM(E75:E80)</f>
        <v>0</v>
      </c>
      <c r="F74" s="350">
        <f>SUM(F75:F80)</f>
        <v>0</v>
      </c>
      <c r="G74" s="187"/>
      <c r="H74" s="36"/>
      <c r="I74" s="29"/>
      <c r="J74" s="29"/>
      <c r="K74" s="416" t="str">
        <f t="shared" si="4"/>
        <v/>
      </c>
      <c r="L74" s="416" t="str">
        <f t="shared" si="5"/>
        <v/>
      </c>
      <c r="M74" s="416" t="str">
        <f t="shared" si="6"/>
        <v/>
      </c>
    </row>
    <row r="75" spans="1:13" s="321" customFormat="1" ht="16.5" hidden="1" customHeight="1">
      <c r="A75" s="355">
        <f t="shared" ref="A75:A80" si="19">+A74+0.1</f>
        <v>1.1000000000000001</v>
      </c>
      <c r="B75" s="315" t="s">
        <v>84</v>
      </c>
      <c r="C75" s="316"/>
      <c r="D75" s="316"/>
      <c r="E75" s="316"/>
      <c r="F75" s="317"/>
      <c r="G75" s="318"/>
      <c r="H75" s="319"/>
      <c r="I75" s="320"/>
      <c r="J75" s="320"/>
      <c r="K75" s="416" t="str">
        <f t="shared" si="4"/>
        <v/>
      </c>
      <c r="L75" s="416" t="str">
        <f t="shared" si="5"/>
        <v/>
      </c>
      <c r="M75" s="416" t="str">
        <f t="shared" si="6"/>
        <v/>
      </c>
    </row>
    <row r="76" spans="1:13" s="321" customFormat="1" ht="16.5" hidden="1" customHeight="1">
      <c r="A76" s="314">
        <v>1.1000000000000001</v>
      </c>
      <c r="B76" s="315" t="s">
        <v>85</v>
      </c>
      <c r="C76" s="316"/>
      <c r="D76" s="316"/>
      <c r="E76" s="316"/>
      <c r="F76" s="317"/>
      <c r="G76" s="318"/>
      <c r="H76" s="319"/>
      <c r="I76" s="320"/>
      <c r="J76" s="320"/>
      <c r="K76" s="416" t="str">
        <f t="shared" si="4"/>
        <v/>
      </c>
      <c r="L76" s="416" t="str">
        <f t="shared" si="5"/>
        <v/>
      </c>
      <c r="M76" s="416" t="str">
        <f t="shared" si="6"/>
        <v/>
      </c>
    </row>
    <row r="77" spans="1:13" s="321" customFormat="1" ht="16.5" hidden="1" customHeight="1">
      <c r="A77" s="355">
        <f t="shared" si="19"/>
        <v>1.2000000000000002</v>
      </c>
      <c r="B77" s="315" t="s">
        <v>86</v>
      </c>
      <c r="C77" s="316"/>
      <c r="D77" s="316"/>
      <c r="E77" s="316"/>
      <c r="F77" s="317"/>
      <c r="G77" s="318"/>
      <c r="H77" s="319"/>
      <c r="I77" s="320"/>
      <c r="J77" s="320"/>
      <c r="K77" s="416" t="str">
        <f t="shared" si="4"/>
        <v/>
      </c>
      <c r="L77" s="416" t="str">
        <f t="shared" si="5"/>
        <v/>
      </c>
      <c r="M77" s="416" t="str">
        <f t="shared" si="6"/>
        <v/>
      </c>
    </row>
    <row r="78" spans="1:13" s="321" customFormat="1" ht="16.5" hidden="1" customHeight="1">
      <c r="A78" s="314">
        <f t="shared" si="19"/>
        <v>1.3000000000000003</v>
      </c>
      <c r="B78" s="315" t="s">
        <v>63</v>
      </c>
      <c r="C78" s="316"/>
      <c r="D78" s="316"/>
      <c r="E78" s="316"/>
      <c r="F78" s="317"/>
      <c r="G78" s="318"/>
      <c r="H78" s="319"/>
      <c r="I78" s="320"/>
      <c r="J78" s="320"/>
      <c r="K78" s="416" t="str">
        <f t="shared" ref="K78:K88" si="20">IF((D78-C78)&lt;0, ("սխալ"),"")</f>
        <v/>
      </c>
      <c r="L78" s="416" t="str">
        <f t="shared" ref="L78:L88" si="21">IF((E78-D78)&lt;0, ("սխալ"),"")</f>
        <v/>
      </c>
      <c r="M78" s="416" t="str">
        <f t="shared" ref="M78:M88" si="22">IF((F78-E78)&lt;0, ("սխալ"),"")</f>
        <v/>
      </c>
    </row>
    <row r="79" spans="1:13" s="321" customFormat="1" ht="16.5" hidden="1" customHeight="1">
      <c r="A79" s="314">
        <f t="shared" si="19"/>
        <v>1.4000000000000004</v>
      </c>
      <c r="B79" s="315" t="s">
        <v>64</v>
      </c>
      <c r="C79" s="316"/>
      <c r="D79" s="316"/>
      <c r="E79" s="316"/>
      <c r="F79" s="317"/>
      <c r="G79" s="318"/>
      <c r="H79" s="319"/>
      <c r="I79" s="320"/>
      <c r="J79" s="320"/>
      <c r="K79" s="416" t="str">
        <f t="shared" si="20"/>
        <v/>
      </c>
      <c r="L79" s="416" t="str">
        <f t="shared" si="21"/>
        <v/>
      </c>
      <c r="M79" s="416" t="str">
        <f t="shared" si="22"/>
        <v/>
      </c>
    </row>
    <row r="80" spans="1:13" s="24" customFormat="1" ht="17.25" hidden="1">
      <c r="A80" s="354">
        <f t="shared" si="19"/>
        <v>1.5000000000000004</v>
      </c>
      <c r="B80" s="143"/>
      <c r="C80" s="146"/>
      <c r="D80" s="146"/>
      <c r="E80" s="146"/>
      <c r="F80" s="108"/>
      <c r="G80" s="187"/>
      <c r="H80" s="33" t="s">
        <v>249</v>
      </c>
      <c r="I80" s="14"/>
      <c r="J80" s="14"/>
      <c r="K80" s="416" t="str">
        <f t="shared" si="20"/>
        <v/>
      </c>
      <c r="L80" s="416" t="str">
        <f t="shared" si="21"/>
        <v/>
      </c>
      <c r="M80" s="416" t="str">
        <f t="shared" si="22"/>
        <v/>
      </c>
    </row>
    <row r="81" spans="1:13" s="24" customFormat="1" ht="34.5" hidden="1">
      <c r="A81" s="309">
        <v>2</v>
      </c>
      <c r="B81" s="190" t="s">
        <v>88</v>
      </c>
      <c r="C81" s="356">
        <f t="shared" ref="C81:E81" si="23">SUM(C82:C84)</f>
        <v>0</v>
      </c>
      <c r="D81" s="356">
        <f t="shared" si="23"/>
        <v>0</v>
      </c>
      <c r="E81" s="356">
        <f t="shared" si="23"/>
        <v>0</v>
      </c>
      <c r="F81" s="350">
        <f>SUM(F82:F84)</f>
        <v>0</v>
      </c>
      <c r="G81" s="187"/>
      <c r="H81" s="36"/>
      <c r="I81" s="29"/>
      <c r="J81" s="29"/>
      <c r="K81" s="416" t="str">
        <f t="shared" si="20"/>
        <v/>
      </c>
      <c r="L81" s="416" t="str">
        <f t="shared" si="21"/>
        <v/>
      </c>
      <c r="M81" s="416" t="str">
        <f t="shared" si="22"/>
        <v/>
      </c>
    </row>
    <row r="82" spans="1:13" s="321" customFormat="1" ht="16.5" hidden="1" customHeight="1">
      <c r="A82" s="355">
        <f>+A81+0.1</f>
        <v>2.1</v>
      </c>
      <c r="B82" s="315" t="s">
        <v>60</v>
      </c>
      <c r="C82" s="316"/>
      <c r="D82" s="316"/>
      <c r="E82" s="316"/>
      <c r="F82" s="317"/>
      <c r="G82" s="318"/>
      <c r="H82" s="319"/>
      <c r="I82" s="320"/>
      <c r="J82" s="320"/>
      <c r="K82" s="416" t="str">
        <f t="shared" si="20"/>
        <v/>
      </c>
      <c r="L82" s="416" t="str">
        <f t="shared" si="21"/>
        <v/>
      </c>
      <c r="M82" s="416" t="str">
        <f t="shared" si="22"/>
        <v/>
      </c>
    </row>
    <row r="83" spans="1:13" s="321" customFormat="1" ht="16.5" hidden="1" customHeight="1">
      <c r="A83" s="355">
        <f>+A82+0.1</f>
        <v>2.2000000000000002</v>
      </c>
      <c r="B83" s="315" t="s">
        <v>59</v>
      </c>
      <c r="C83" s="316"/>
      <c r="D83" s="316"/>
      <c r="E83" s="316"/>
      <c r="F83" s="317"/>
      <c r="G83" s="318"/>
      <c r="H83" s="319"/>
      <c r="I83" s="320"/>
      <c r="J83" s="320"/>
      <c r="K83" s="416" t="str">
        <f t="shared" si="20"/>
        <v/>
      </c>
      <c r="L83" s="416" t="str">
        <f t="shared" si="21"/>
        <v/>
      </c>
      <c r="M83" s="416" t="str">
        <f t="shared" si="22"/>
        <v/>
      </c>
    </row>
    <row r="84" spans="1:13" s="321" customFormat="1" ht="16.5" hidden="1" customHeight="1">
      <c r="A84" s="355">
        <f>+A83+0.1</f>
        <v>2.3000000000000003</v>
      </c>
      <c r="B84" s="315" t="s">
        <v>49</v>
      </c>
      <c r="C84" s="316"/>
      <c r="D84" s="316"/>
      <c r="E84" s="316"/>
      <c r="F84" s="317"/>
      <c r="G84" s="318"/>
      <c r="H84" s="319"/>
      <c r="I84" s="320"/>
      <c r="J84" s="320"/>
      <c r="K84" s="416" t="str">
        <f t="shared" si="20"/>
        <v/>
      </c>
      <c r="L84" s="416" t="str">
        <f t="shared" si="21"/>
        <v/>
      </c>
      <c r="M84" s="416" t="str">
        <f t="shared" si="22"/>
        <v/>
      </c>
    </row>
    <row r="85" spans="1:13" s="25" customFormat="1" ht="34.5">
      <c r="A85" s="13" t="s">
        <v>55</v>
      </c>
      <c r="B85" s="336" t="s">
        <v>143</v>
      </c>
      <c r="C85" s="349">
        <f t="shared" ref="C85:E85" si="24">SUM(C86:C87)</f>
        <v>76.683333333333337</v>
      </c>
      <c r="D85" s="349">
        <f t="shared" si="24"/>
        <v>230.05</v>
      </c>
      <c r="E85" s="349">
        <f t="shared" si="24"/>
        <v>345.07500000000005</v>
      </c>
      <c r="F85" s="349">
        <f>SUM(F86:F87)</f>
        <v>460.1</v>
      </c>
      <c r="G85" s="338"/>
      <c r="H85" s="37"/>
      <c r="I85" s="30"/>
      <c r="J85" s="30"/>
      <c r="K85" s="416" t="str">
        <f t="shared" si="20"/>
        <v/>
      </c>
      <c r="L85" s="416" t="str">
        <f t="shared" si="21"/>
        <v/>
      </c>
      <c r="M85" s="416" t="str">
        <f t="shared" si="22"/>
        <v/>
      </c>
    </row>
    <row r="86" spans="1:13" s="25" customFormat="1" ht="17.25">
      <c r="A86" s="311">
        <v>1</v>
      </c>
      <c r="B86" s="143" t="s">
        <v>15</v>
      </c>
      <c r="C86" s="356">
        <f>+F86/12*2</f>
        <v>76.683333333333337</v>
      </c>
      <c r="D86" s="356">
        <f>+F86/12*6</f>
        <v>230.05</v>
      </c>
      <c r="E86" s="356">
        <f>+F86/12*9</f>
        <v>345.07500000000005</v>
      </c>
      <c r="F86" s="108">
        <v>460.1</v>
      </c>
      <c r="G86" s="187"/>
      <c r="H86" s="313">
        <f>+H11-F88</f>
        <v>460.10999999999513</v>
      </c>
      <c r="I86" s="30"/>
      <c r="J86" s="30"/>
      <c r="K86" s="416" t="str">
        <f t="shared" si="20"/>
        <v/>
      </c>
      <c r="L86" s="416" t="str">
        <f t="shared" si="21"/>
        <v/>
      </c>
      <c r="M86" s="416" t="str">
        <f t="shared" si="22"/>
        <v/>
      </c>
    </row>
    <row r="87" spans="1:13" s="25" customFormat="1" ht="17.25" hidden="1">
      <c r="A87" s="311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16" t="str">
        <f t="shared" si="20"/>
        <v/>
      </c>
      <c r="L87" s="416" t="str">
        <f t="shared" si="21"/>
        <v/>
      </c>
      <c r="M87" s="416" t="str">
        <f t="shared" si="22"/>
        <v/>
      </c>
    </row>
    <row r="88" spans="1:13" s="25" customFormat="1" ht="34.5">
      <c r="A88" s="335" t="s">
        <v>38</v>
      </c>
      <c r="B88" s="336" t="s">
        <v>39</v>
      </c>
      <c r="C88" s="349">
        <f>C12+C13-C30</f>
        <v>27.256666666675301</v>
      </c>
      <c r="D88" s="349">
        <f>D12+D13-D30</f>
        <v>1540.5500000000102</v>
      </c>
      <c r="E88" s="349">
        <f>E12+E13-E30</f>
        <v>2747.4750000000204</v>
      </c>
      <c r="F88" s="349">
        <f>F12+F13-F30</f>
        <v>3790.390000000014</v>
      </c>
      <c r="G88" s="338"/>
      <c r="H88" s="442" t="s">
        <v>189</v>
      </c>
      <c r="I88" s="442"/>
      <c r="J88" s="112"/>
      <c r="K88" s="416" t="str">
        <f t="shared" si="20"/>
        <v/>
      </c>
      <c r="L88" s="416" t="str">
        <f t="shared" si="21"/>
        <v/>
      </c>
      <c r="M88" s="416" t="str">
        <f t="shared" si="22"/>
        <v/>
      </c>
    </row>
    <row r="89" spans="1:13" s="25" customFormat="1" ht="30" customHeight="1">
      <c r="A89" s="165"/>
      <c r="B89" s="340"/>
      <c r="C89" s="341"/>
      <c r="D89" s="341"/>
      <c r="E89" s="341"/>
      <c r="H89" s="37"/>
      <c r="I89" s="30"/>
      <c r="J89" s="30"/>
      <c r="K89" s="145" t="str">
        <f>IF((H89-F89)&lt;0, (0),"")</f>
        <v/>
      </c>
      <c r="L89" s="145" t="str">
        <f t="shared" ref="L89:M91" si="25">IF((I89-H89)&lt;0, (0),"")</f>
        <v/>
      </c>
      <c r="M89" s="145" t="str">
        <f t="shared" si="25"/>
        <v/>
      </c>
    </row>
    <row r="90" spans="1:13" s="5" customFormat="1" ht="31.5" hidden="1" customHeight="1">
      <c r="B90" s="342" t="s">
        <v>2</v>
      </c>
      <c r="C90" s="343"/>
      <c r="D90" s="343"/>
      <c r="E90" s="185" t="str">
        <f>+'Ekamut-caxs'!D73</f>
        <v>Ն․ՍԱՐԳՍՅԱՆ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25"/>
        <v/>
      </c>
      <c r="M90" s="145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4"/>
      <c r="H91" s="345"/>
      <c r="I91" s="27"/>
      <c r="J91" s="27"/>
      <c r="K91" s="145"/>
      <c r="L91" s="145" t="str">
        <f t="shared" si="25"/>
        <v/>
      </c>
      <c r="M91" s="145" t="str">
        <f t="shared" si="25"/>
        <v/>
      </c>
    </row>
    <row r="92" spans="1:13" s="2" customFormat="1" ht="36.75" hidden="1" customHeight="1">
      <c r="B92" s="346" t="s">
        <v>6</v>
      </c>
      <c r="C92" s="30"/>
      <c r="D92" s="30"/>
      <c r="E92" s="185" t="str">
        <f>+'Ekamut-caxs'!D75</f>
        <v>Օ․ՄԱՆԹԱՇՅԱՆ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0"/>
      <c r="C93" s="27"/>
      <c r="D93" s="27"/>
      <c r="E93" s="182" t="s">
        <v>92</v>
      </c>
      <c r="F93" s="182"/>
      <c r="G93" s="344"/>
      <c r="H93" s="345"/>
      <c r="I93" s="27"/>
      <c r="J93" s="27"/>
      <c r="K93" s="145"/>
      <c r="L93" s="145"/>
      <c r="M93" s="145"/>
    </row>
    <row r="94" spans="1:13" s="2" customFormat="1" hidden="1">
      <c r="B94" s="330"/>
      <c r="C94" s="27" t="s">
        <v>180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47" t="s">
        <v>210</v>
      </c>
      <c r="C95" s="440"/>
      <c r="D95" s="440"/>
      <c r="E95" s="440"/>
      <c r="G95" s="206" t="s">
        <v>224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zoomScaleSheetLayoutView="100" workbookViewId="0">
      <selection activeCell="A26" sqref="A26:XFD28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3" t="s">
        <v>53</v>
      </c>
      <c r="B1" s="443"/>
      <c r="C1" s="443"/>
      <c r="D1" s="443"/>
      <c r="E1" s="443"/>
      <c r="F1" s="443"/>
    </row>
    <row r="2" spans="1:9" s="7" customFormat="1" ht="20.25">
      <c r="A2" s="427" t="str">
        <f>+'Ekamut-caxs'!A7</f>
        <v xml:space="preserve">«Երևանի հ․102 մսուր-մանկապարտեզ» համայնքային ոչ առևտրային կազմակերպության </v>
      </c>
      <c r="B2" s="427"/>
      <c r="C2" s="427"/>
      <c r="D2" s="427"/>
      <c r="E2" s="427"/>
      <c r="F2" s="427"/>
      <c r="G2" s="4"/>
      <c r="H2" s="4"/>
    </row>
    <row r="3" spans="1:9" ht="41.25" customHeight="1">
      <c r="A3" s="446" t="s">
        <v>276</v>
      </c>
      <c r="B3" s="446"/>
      <c r="C3" s="446"/>
      <c r="D3" s="446"/>
      <c r="E3" s="446"/>
      <c r="F3" s="446"/>
      <c r="G3" s="8"/>
      <c r="H3" s="8"/>
      <c r="I3" s="8"/>
    </row>
    <row r="4" spans="1:9">
      <c r="F4" s="373" t="s">
        <v>0</v>
      </c>
    </row>
    <row r="5" spans="1:9" ht="80.25" customHeight="1">
      <c r="A5" s="374" t="s">
        <v>3</v>
      </c>
      <c r="B5" s="375" t="s">
        <v>31</v>
      </c>
      <c r="C5" s="104" t="s">
        <v>201</v>
      </c>
      <c r="D5" s="104" t="s">
        <v>202</v>
      </c>
      <c r="E5" s="375" t="s">
        <v>50</v>
      </c>
      <c r="F5" s="366" t="s">
        <v>203</v>
      </c>
      <c r="H5" s="164" t="s">
        <v>214</v>
      </c>
    </row>
    <row r="6" spans="1:9" s="7" customFormat="1" ht="17.25">
      <c r="A6" s="151" t="s">
        <v>7</v>
      </c>
      <c r="B6" s="376" t="s">
        <v>137</v>
      </c>
      <c r="C6" s="141">
        <f>SUM(C7:C8,C11,C14:C19,C22:C23)</f>
        <v>65019.9</v>
      </c>
      <c r="D6" s="141">
        <f>SUM(D7:D8,D11,D14:D19,D22:D23)</f>
        <v>70940.090000000011</v>
      </c>
      <c r="E6" s="141">
        <f t="shared" ref="E6:E64" si="0">D6-C6</f>
        <v>5920.1900000000096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56752</v>
      </c>
      <c r="D7" s="109">
        <f>+'Ekamut-caxs'!D11</f>
        <v>64612.1</v>
      </c>
      <c r="E7" s="109">
        <f t="shared" si="0"/>
        <v>7860.0999999999985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24</v>
      </c>
      <c r="D8" s="109">
        <f>SUM(D9:D10)</f>
        <v>48</v>
      </c>
      <c r="E8" s="109">
        <f t="shared" si="0"/>
        <v>24</v>
      </c>
      <c r="F8" s="419" t="s">
        <v>292</v>
      </c>
    </row>
    <row r="9" spans="1:9" s="391" customFormat="1" ht="17.25">
      <c r="A9" s="388">
        <f>+A8+0.1</f>
        <v>2.1</v>
      </c>
      <c r="B9" s="389" t="str">
        <f>+'Ekamut-caxs'!B13</f>
        <v>վերապատրաստման գծով</v>
      </c>
      <c r="C9" s="385">
        <v>24</v>
      </c>
      <c r="D9" s="385">
        <f>+'Ekamut-caxs'!D13</f>
        <v>48</v>
      </c>
      <c r="E9" s="390">
        <f t="shared" si="0"/>
        <v>24</v>
      </c>
      <c r="F9" s="385"/>
    </row>
    <row r="10" spans="1:9" s="391" customFormat="1" ht="17.25" hidden="1">
      <c r="A10" s="388">
        <f>+A9+0.1</f>
        <v>2.2000000000000002</v>
      </c>
      <c r="B10" s="389" t="str">
        <f>+'Ekamut-caxs'!B14</f>
        <v>կամավոր ատեստավորման գծով</v>
      </c>
      <c r="C10" s="385"/>
      <c r="D10" s="385">
        <f>+'Ekamut-caxs'!D14</f>
        <v>0</v>
      </c>
      <c r="E10" s="390">
        <f t="shared" si="0"/>
        <v>0</v>
      </c>
      <c r="F10" s="385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4536.1000000000004</v>
      </c>
      <c r="D11" s="109">
        <f>SUM(D12:D13)</f>
        <v>2584.59</v>
      </c>
      <c r="E11" s="109">
        <f t="shared" si="0"/>
        <v>-1951.5100000000002</v>
      </c>
      <c r="F11" s="109"/>
    </row>
    <row r="12" spans="1:9" s="391" customFormat="1" ht="27" hidden="1">
      <c r="A12" s="388">
        <f>+A9+1</f>
        <v>3.1</v>
      </c>
      <c r="B12" s="389" t="str">
        <f>+'Ekamut-caxs'!B16</f>
        <v>կրթության առանձնահատուկ պայմանների կարիք ունեցող երեխաների գծով</v>
      </c>
      <c r="C12" s="385"/>
      <c r="D12" s="385">
        <f>+'Ekamut-caxs'!D16</f>
        <v>0</v>
      </c>
      <c r="E12" s="390">
        <f t="shared" si="0"/>
        <v>0</v>
      </c>
      <c r="F12" s="385"/>
    </row>
    <row r="13" spans="1:9" s="391" customFormat="1" ht="17.25">
      <c r="A13" s="388">
        <f>+A11+0.1</f>
        <v>3.1</v>
      </c>
      <c r="B13" s="389" t="str">
        <f>+'Ekamut-caxs'!B17</f>
        <v>զինծառայողների երեխաների գծով</v>
      </c>
      <c r="C13" s="385">
        <v>4536.1000000000004</v>
      </c>
      <c r="D13" s="385">
        <f>+'Ekamut-caxs'!D17</f>
        <v>2584.59</v>
      </c>
      <c r="E13" s="390">
        <f t="shared" si="0"/>
        <v>-1951.5100000000002</v>
      </c>
      <c r="F13" s="385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542.5</v>
      </c>
      <c r="D14" s="109">
        <f>+'Ekamut-caxs'!D19</f>
        <v>600</v>
      </c>
      <c r="E14" s="109">
        <f t="shared" si="0"/>
        <v>57.5</v>
      </c>
      <c r="F14" s="105"/>
    </row>
    <row r="15" spans="1:9" s="19" customFormat="1" ht="17.25" hidden="1">
      <c r="A15" s="21">
        <f t="shared" ref="A15:A22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>+A14+1</f>
        <v>5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6</v>
      </c>
      <c r="B18" s="143" t="str">
        <f>+'Ekamut-caxs'!B23</f>
        <v>Չփոխանակվող գործարքներից (դրամաշնորհից)</v>
      </c>
      <c r="C18" s="110">
        <v>70</v>
      </c>
      <c r="D18" s="109">
        <f>+'Ekamut-caxs'!D23</f>
        <v>0</v>
      </c>
      <c r="E18" s="109">
        <f t="shared" si="0"/>
        <v>-70</v>
      </c>
      <c r="F18" s="109"/>
    </row>
    <row r="19" spans="1:7" s="19" customFormat="1" ht="17.25">
      <c r="A19" s="21">
        <f t="shared" si="1"/>
        <v>7</v>
      </c>
      <c r="B19" s="143" t="str">
        <f>+'Ekamut-caxs'!B24</f>
        <v xml:space="preserve">Պայմանով ստացված ակտիվներից, այդ թվում՝  </v>
      </c>
      <c r="C19" s="110">
        <f>SUM(C20:C21)</f>
        <v>3091.3</v>
      </c>
      <c r="D19" s="110">
        <f>SUM(D20:D21)</f>
        <v>3091.3</v>
      </c>
      <c r="E19" s="109">
        <f t="shared" si="0"/>
        <v>0</v>
      </c>
      <c r="F19" s="105"/>
    </row>
    <row r="20" spans="1:7" s="391" customFormat="1" ht="17.25">
      <c r="A20" s="388">
        <f>+A19+0.1</f>
        <v>7.1</v>
      </c>
      <c r="B20" s="389" t="str">
        <f>+'Ekamut-caxs'!B25</f>
        <v xml:space="preserve">ոչ ընթացիկ </v>
      </c>
      <c r="C20" s="385">
        <v>3091.3</v>
      </c>
      <c r="D20" s="385">
        <f>+'Ekamut-caxs'!D25</f>
        <v>3091.3</v>
      </c>
      <c r="E20" s="390">
        <f t="shared" si="0"/>
        <v>0</v>
      </c>
      <c r="F20" s="385"/>
    </row>
    <row r="21" spans="1:7" s="391" customFormat="1" ht="17.25" hidden="1">
      <c r="A21" s="388">
        <f>+A20+0.1</f>
        <v>7.1999999999999993</v>
      </c>
      <c r="B21" s="389" t="str">
        <f>+'Ekamut-caxs'!B26</f>
        <v xml:space="preserve">ընթացիկ </v>
      </c>
      <c r="C21" s="385"/>
      <c r="D21" s="385">
        <f>+'Ekamut-caxs'!D26</f>
        <v>0</v>
      </c>
      <c r="E21" s="390">
        <f t="shared" si="0"/>
        <v>0</v>
      </c>
      <c r="F21" s="385"/>
    </row>
    <row r="22" spans="1:7" s="19" customFormat="1" ht="17.25" hidden="1">
      <c r="A22" s="21">
        <f t="shared" si="1"/>
        <v>8.1999999999999993</v>
      </c>
      <c r="B22" s="143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>+A19+1</f>
        <v>8</v>
      </c>
      <c r="B23" s="143" t="str">
        <f>+'Ekamut-caxs'!B18</f>
        <v>Սուբսիդիա ջրամատակարարման գծով</v>
      </c>
      <c r="C23" s="110">
        <v>4</v>
      </c>
      <c r="D23" s="109">
        <f>+'Ekamut-caxs'!D18</f>
        <v>4.0999999999999996</v>
      </c>
      <c r="E23" s="109">
        <f>D23-C23</f>
        <v>9.9999999999999645E-2</v>
      </c>
      <c r="F23" s="109"/>
      <c r="G23" s="32" t="s">
        <v>283</v>
      </c>
    </row>
    <row r="24" spans="1:7" s="7" customFormat="1" ht="17.25">
      <c r="A24" s="151" t="s">
        <v>11</v>
      </c>
      <c r="B24" s="376" t="s">
        <v>138</v>
      </c>
      <c r="C24" s="377">
        <f>SUM(C25,C28:C34,C38:C60,C62:C63)</f>
        <v>65019.899999999994</v>
      </c>
      <c r="D24" s="377">
        <f>SUM(D25,D28:D34,D38:D60,D62:D63)</f>
        <v>70940.100000000006</v>
      </c>
      <c r="E24" s="141">
        <f t="shared" si="0"/>
        <v>5920.2000000000116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43815.4</v>
      </c>
      <c r="D25" s="110">
        <f>+'Ekamut-caxs'!D32</f>
        <v>48755.199999999997</v>
      </c>
      <c r="E25" s="109">
        <f t="shared" si="0"/>
        <v>4939.7999999999956</v>
      </c>
      <c r="F25" s="105" t="s">
        <v>291</v>
      </c>
    </row>
    <row r="26" spans="1:7" s="391" customFormat="1" ht="17.25">
      <c r="A26" s="388">
        <v>1.1000000000000001</v>
      </c>
      <c r="B26" s="389" t="str">
        <f>+'Ekamut-caxs'!B33</f>
        <v>վճարովի ծառայության գծով</v>
      </c>
      <c r="C26" s="385">
        <v>290.60000000000002</v>
      </c>
      <c r="D26" s="385">
        <f>+'Ekamut-caxs'!D33</f>
        <v>288</v>
      </c>
      <c r="E26" s="390">
        <f>D26-C26</f>
        <v>-2.6000000000000227</v>
      </c>
      <c r="F26" s="385"/>
    </row>
    <row r="27" spans="1:7" s="391" customFormat="1" ht="17.25">
      <c r="A27" s="388">
        <v>1.2</v>
      </c>
      <c r="B27" s="389" t="s">
        <v>259</v>
      </c>
      <c r="C27" s="385">
        <v>2888.2</v>
      </c>
      <c r="D27" s="385">
        <f>+'Ekamut-caxs'!D34</f>
        <v>0</v>
      </c>
      <c r="E27" s="390">
        <f>D27-C27</f>
        <v>-2888.2</v>
      </c>
      <c r="F27" s="385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10011.799999999999</v>
      </c>
      <c r="D28" s="110">
        <f>+'Ekamut-caxs'!D35</f>
        <v>10377.9</v>
      </c>
      <c r="E28" s="109">
        <f t="shared" si="0"/>
        <v>366.10000000000036</v>
      </c>
      <c r="F28" s="202" t="s">
        <v>293</v>
      </c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4147.3</v>
      </c>
      <c r="D29" s="110">
        <f>+'Ekamut-caxs'!D36</f>
        <v>4147.3</v>
      </c>
      <c r="E29" s="109">
        <f t="shared" si="0"/>
        <v>0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1053.3</v>
      </c>
      <c r="D30" s="110">
        <f>+'Ekamut-caxs'!D37</f>
        <v>1072.7</v>
      </c>
      <c r="E30" s="109">
        <f t="shared" si="0"/>
        <v>19.400000000000091</v>
      </c>
      <c r="F30" s="105" t="s">
        <v>295</v>
      </c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150.19999999999999</v>
      </c>
      <c r="D31" s="110">
        <f>+'Ekamut-caxs'!D38</f>
        <v>150.19999999999999</v>
      </c>
      <c r="E31" s="109">
        <f t="shared" si="0"/>
        <v>0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43.6</v>
      </c>
      <c r="D32" s="110">
        <f>+'Ekamut-caxs'!D39</f>
        <v>43.6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20</v>
      </c>
      <c r="D33" s="110">
        <f>+'Ekamut-caxs'!D40</f>
        <v>20</v>
      </c>
      <c r="E33" s="109">
        <f t="shared" si="0"/>
        <v>0</v>
      </c>
      <c r="F33" s="105"/>
    </row>
    <row r="34" spans="1:7" s="19" customFormat="1" ht="27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130.6</v>
      </c>
      <c r="D34" s="110">
        <f>SUM(D35:D37)</f>
        <v>156</v>
      </c>
      <c r="E34" s="109">
        <f t="shared" si="0"/>
        <v>25.400000000000006</v>
      </c>
      <c r="F34" s="385" t="s">
        <v>294</v>
      </c>
    </row>
    <row r="35" spans="1:7" s="391" customFormat="1" ht="17.25">
      <c r="A35" s="388">
        <v>8.1</v>
      </c>
      <c r="B35" s="389" t="str">
        <f>+'Ekamut-caxs'!B42</f>
        <v>բաժանորդային վճար</v>
      </c>
      <c r="C35" s="385">
        <v>57.6</v>
      </c>
      <c r="D35" s="385">
        <f>+'Ekamut-caxs'!D42</f>
        <v>57.6</v>
      </c>
      <c r="E35" s="390">
        <f t="shared" si="0"/>
        <v>0</v>
      </c>
      <c r="F35" s="385"/>
    </row>
    <row r="36" spans="1:7" s="391" customFormat="1" ht="17.25">
      <c r="A36" s="388">
        <v>8.1999999999999993</v>
      </c>
      <c r="B36" s="389" t="str">
        <f>+'Ekamut-caxs'!B43</f>
        <v>րոպեավճար</v>
      </c>
      <c r="C36" s="385">
        <v>1</v>
      </c>
      <c r="D36" s="385">
        <f>+'Ekamut-caxs'!D43</f>
        <v>2.4</v>
      </c>
      <c r="E36" s="390">
        <f t="shared" si="0"/>
        <v>1.4</v>
      </c>
      <c r="F36" s="385"/>
    </row>
    <row r="37" spans="1:7" s="391" customFormat="1" ht="27">
      <c r="A37" s="388">
        <v>8.3000000000000007</v>
      </c>
      <c r="B37" s="389" t="str">
        <f>+'Ekamut-caxs'!B44</f>
        <v>ինտերնետ կապ</v>
      </c>
      <c r="C37" s="385">
        <v>72</v>
      </c>
      <c r="D37" s="385">
        <f>+'Ekamut-caxs'!D44</f>
        <v>96</v>
      </c>
      <c r="E37" s="390">
        <f t="shared" si="0"/>
        <v>24</v>
      </c>
      <c r="F37" s="385" t="s">
        <v>294</v>
      </c>
    </row>
    <row r="38" spans="1:7" s="19" customFormat="1" ht="17.25" hidden="1">
      <c r="A38" s="21">
        <f>+A34+1</f>
        <v>9</v>
      </c>
      <c r="B38" s="143" t="str">
        <f>+'Ekamut-caxs'!B45</f>
        <v>Բանկային ծառայության գծով</v>
      </c>
      <c r="C38" s="110">
        <v>0</v>
      </c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+A34+1</f>
        <v>9</v>
      </c>
      <c r="B39" s="143" t="str">
        <f>+'Ekamut-caxs'!B46</f>
        <v>Տնտեսական ապրանքների գծով</v>
      </c>
      <c r="C39" s="110">
        <v>588</v>
      </c>
      <c r="D39" s="110">
        <f>+'Ekamut-caxs'!D46</f>
        <v>588</v>
      </c>
      <c r="E39" s="109">
        <f t="shared" si="0"/>
        <v>0</v>
      </c>
      <c r="F39" s="105"/>
      <c r="G39" s="5"/>
    </row>
    <row r="40" spans="1:7" s="19" customFormat="1" ht="17.25">
      <c r="A40" s="21">
        <f t="shared" ref="A40:A59" si="3">+A39+1</f>
        <v>10</v>
      </c>
      <c r="B40" s="143" t="str">
        <f>+'Ekamut-caxs'!B47</f>
        <v>Գրասենյակային ապրանքների գծով</v>
      </c>
      <c r="C40" s="110">
        <v>74.3</v>
      </c>
      <c r="D40" s="110">
        <f>+'Ekamut-caxs'!D47</f>
        <v>111.6</v>
      </c>
      <c r="E40" s="109">
        <f t="shared" si="0"/>
        <v>37.299999999999997</v>
      </c>
      <c r="F40" s="105" t="s">
        <v>306</v>
      </c>
    </row>
    <row r="41" spans="1:7" s="19" customFormat="1" ht="40.5">
      <c r="A41" s="21">
        <f t="shared" si="3"/>
        <v>11</v>
      </c>
      <c r="B41" s="143" t="str">
        <f>+'Ekamut-caxs'!B48</f>
        <v>Փոքրարժեք կամ արագամաշ առարկաների գծով</v>
      </c>
      <c r="C41" s="110">
        <v>56.2</v>
      </c>
      <c r="D41" s="110">
        <f>+'Ekamut-caxs'!D48</f>
        <v>292.39999999999998</v>
      </c>
      <c r="E41" s="109">
        <f t="shared" si="0"/>
        <v>236.2</v>
      </c>
      <c r="F41" s="105" t="s">
        <v>303</v>
      </c>
    </row>
    <row r="42" spans="1:7" s="19" customFormat="1" ht="17.25">
      <c r="A42" s="21">
        <f t="shared" si="3"/>
        <v>12</v>
      </c>
      <c r="B42" s="143" t="str">
        <f>+'Ekamut-caxs'!B49</f>
        <v>Ուսումնական նյութերի գծով</v>
      </c>
      <c r="C42" s="110">
        <v>227.6</v>
      </c>
      <c r="D42" s="110">
        <f>+'Ekamut-caxs'!D49</f>
        <v>227.6</v>
      </c>
      <c r="E42" s="109">
        <f t="shared" si="0"/>
        <v>0</v>
      </c>
      <c r="F42" s="105"/>
    </row>
    <row r="43" spans="1:7" s="19" customFormat="1" ht="27">
      <c r="A43" s="21">
        <f t="shared" si="3"/>
        <v>13</v>
      </c>
      <c r="B43" s="143" t="str">
        <f>+'Ekamut-caxs'!B50</f>
        <v>Դեղորայքի գծով</v>
      </c>
      <c r="C43" s="110">
        <v>50</v>
      </c>
      <c r="D43" s="110">
        <f>+'Ekamut-caxs'!D50</f>
        <v>62.5</v>
      </c>
      <c r="E43" s="109">
        <f>D43-C43</f>
        <v>12.5</v>
      </c>
      <c r="F43" s="105" t="s">
        <v>299</v>
      </c>
    </row>
    <row r="44" spans="1:7" s="19" customFormat="1" ht="17.25">
      <c r="A44" s="21">
        <f t="shared" si="3"/>
        <v>14</v>
      </c>
      <c r="B44" s="143" t="str">
        <f>+'Ekamut-caxs'!B51</f>
        <v>Բուժ.ծառայության գծով</v>
      </c>
      <c r="C44" s="110">
        <v>37</v>
      </c>
      <c r="D44" s="110">
        <f>+'Ekamut-caxs'!D51</f>
        <v>92.5</v>
      </c>
      <c r="E44" s="109">
        <f t="shared" si="0"/>
        <v>55.5</v>
      </c>
      <c r="F44" s="105" t="s">
        <v>296</v>
      </c>
    </row>
    <row r="45" spans="1:7" s="19" customFormat="1" ht="17.25">
      <c r="A45" s="21">
        <f t="shared" si="3"/>
        <v>15</v>
      </c>
      <c r="B45" s="143" t="str">
        <f>+'Ekamut-caxs'!B52</f>
        <v>Ընթացիկ վերանորոգման գծով</v>
      </c>
      <c r="C45" s="109">
        <v>42</v>
      </c>
      <c r="D45" s="110">
        <f>+'Ekamut-caxs'!D52</f>
        <v>60</v>
      </c>
      <c r="E45" s="109">
        <f t="shared" si="0"/>
        <v>18</v>
      </c>
      <c r="F45" s="105" t="s">
        <v>304</v>
      </c>
    </row>
    <row r="46" spans="1:7" s="19" customFormat="1" ht="27">
      <c r="A46" s="21">
        <f t="shared" si="3"/>
        <v>16</v>
      </c>
      <c r="B46" s="143" t="str">
        <f>+'Ekamut-caxs'!B53</f>
        <v>Ջեռուցման համակարգի սպասարկման գծով</v>
      </c>
      <c r="C46" s="109">
        <v>139.69999999999999</v>
      </c>
      <c r="D46" s="110">
        <f>+'Ekamut-caxs'!D53</f>
        <v>180.3</v>
      </c>
      <c r="E46" s="109">
        <f>D46-C46</f>
        <v>40.600000000000023</v>
      </c>
      <c r="F46" s="105" t="s">
        <v>298</v>
      </c>
    </row>
    <row r="47" spans="1:7" s="19" customFormat="1" ht="17.25">
      <c r="A47" s="21">
        <f t="shared" si="3"/>
        <v>17</v>
      </c>
      <c r="B47" s="143" t="str">
        <f>+'Ekamut-caxs'!B54</f>
        <v>Կաթսայատան սպասարկման գծով</v>
      </c>
      <c r="C47" s="109">
        <v>960</v>
      </c>
      <c r="D47" s="110">
        <f>+'Ekamut-caxs'!D54</f>
        <v>960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3" t="str">
        <f>+'Ekamut-caxs'!B55</f>
        <v>Սպասարկման և կոմունալ համավճարների գծով</v>
      </c>
      <c r="C48" s="109">
        <v>0</v>
      </c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>+A47+1</f>
        <v>18</v>
      </c>
      <c r="B49" s="143" t="str">
        <f>+'Ekamut-caxs'!B56</f>
        <v>Գնումների համակարգողի ծառայության գծով</v>
      </c>
      <c r="C49" s="110">
        <v>105</v>
      </c>
      <c r="D49" s="110">
        <f>+'Ekamut-caxs'!D56</f>
        <v>105</v>
      </c>
      <c r="E49" s="109">
        <f t="shared" si="0"/>
        <v>0</v>
      </c>
      <c r="F49" s="105"/>
    </row>
    <row r="50" spans="1:7" s="19" customFormat="1" ht="17.25">
      <c r="A50" s="21">
        <f t="shared" si="3"/>
        <v>19</v>
      </c>
      <c r="B50" s="143" t="str">
        <f>+'Ekamut-caxs'!B57</f>
        <v>Համակարգիչների տեխնիկական սպասարկման գծով</v>
      </c>
      <c r="C50" s="110">
        <v>57</v>
      </c>
      <c r="D50" s="110">
        <f>+'Ekamut-caxs'!D57</f>
        <v>60</v>
      </c>
      <c r="E50" s="109">
        <f t="shared" si="0"/>
        <v>3</v>
      </c>
      <c r="F50" s="105"/>
    </row>
    <row r="51" spans="1:7" s="19" customFormat="1" ht="17.25">
      <c r="A51" s="21">
        <f t="shared" si="3"/>
        <v>20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21</v>
      </c>
      <c r="B52" s="143" t="str">
        <f>+'Ekamut-caxs'!B59</f>
        <v>էլ․ստորագրության գծով</v>
      </c>
      <c r="C52" s="109">
        <v>6</v>
      </c>
      <c r="D52" s="110">
        <f>+'Ekamut-caxs'!D59</f>
        <v>6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22</v>
      </c>
      <c r="B53" s="143" t="str">
        <f>+'Ekamut-caxs'!B60</f>
        <v>Հայտարարության գծով</v>
      </c>
      <c r="C53" s="109">
        <v>7.6</v>
      </c>
      <c r="D53" s="110">
        <f>+'Ekamut-caxs'!D60</f>
        <v>0</v>
      </c>
      <c r="E53" s="109">
        <f t="shared" si="4"/>
        <v>-7.6</v>
      </c>
      <c r="F53" s="105"/>
    </row>
    <row r="54" spans="1:7" s="19" customFormat="1" ht="17.25" hidden="1">
      <c r="A54" s="21">
        <f t="shared" si="3"/>
        <v>23</v>
      </c>
      <c r="B54" s="143" t="str">
        <f>+'Ekamut-caxs'!B61</f>
        <v>Բաժանորդագրության գծով</v>
      </c>
      <c r="C54" s="109">
        <v>0</v>
      </c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>+A53+1</f>
        <v>23</v>
      </c>
      <c r="B55" s="143" t="str">
        <f>+'Ekamut-caxs'!B62</f>
        <v>Վերապատրաստման գծով</v>
      </c>
      <c r="C55" s="109">
        <v>24</v>
      </c>
      <c r="D55" s="110">
        <f>+'Ekamut-caxs'!D62</f>
        <v>48</v>
      </c>
      <c r="E55" s="109">
        <f t="shared" si="4"/>
        <v>24</v>
      </c>
      <c r="F55" s="419" t="s">
        <v>292</v>
      </c>
    </row>
    <row r="56" spans="1:7" s="19" customFormat="1" ht="17.25">
      <c r="A56" s="21">
        <f t="shared" si="3"/>
        <v>24</v>
      </c>
      <c r="B56" s="7" t="s">
        <v>264</v>
      </c>
      <c r="C56" s="109">
        <v>25</v>
      </c>
      <c r="D56" s="110">
        <f>+'Ekamut-caxs'!D63</f>
        <v>100</v>
      </c>
      <c r="E56" s="109">
        <f t="shared" si="4"/>
        <v>75</v>
      </c>
      <c r="F56" s="419" t="s">
        <v>297</v>
      </c>
    </row>
    <row r="57" spans="1:7" s="19" customFormat="1" ht="17.25" hidden="1">
      <c r="A57" s="21">
        <f t="shared" si="3"/>
        <v>25</v>
      </c>
      <c r="B57" s="143" t="s">
        <v>260</v>
      </c>
      <c r="C57" s="109"/>
      <c r="D57" s="110">
        <f>+'Ekamut-caxs'!D64</f>
        <v>120</v>
      </c>
      <c r="E57" s="109">
        <f t="shared" si="4"/>
        <v>120</v>
      </c>
      <c r="F57" s="109"/>
    </row>
    <row r="58" spans="1:7" s="19" customFormat="1" ht="17.25">
      <c r="A58" s="21">
        <f>+A56+1</f>
        <v>25</v>
      </c>
      <c r="B58" s="143" t="str">
        <f>+'Ekamut-caxs'!B65</f>
        <v>Դուրսգրվող գույքի վերագնահատման գծով</v>
      </c>
      <c r="C58" s="109">
        <v>50</v>
      </c>
      <c r="D58" s="110">
        <f>+'Ekamut-caxs'!D65</f>
        <v>0</v>
      </c>
      <c r="E58" s="109">
        <f>D58-C58</f>
        <v>-50</v>
      </c>
      <c r="F58" s="368" t="s">
        <v>305</v>
      </c>
    </row>
    <row r="59" spans="1:7" s="19" customFormat="1" ht="17.25" hidden="1">
      <c r="A59" s="21">
        <f t="shared" si="3"/>
        <v>26</v>
      </c>
      <c r="B59" s="143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283</v>
      </c>
    </row>
    <row r="60" spans="1:7" s="19" customFormat="1" ht="17.25">
      <c r="A60" s="21">
        <f>+A58+1</f>
        <v>26</v>
      </c>
      <c r="B60" s="143" t="str">
        <f>+'Ekamut-caxs'!B67</f>
        <v>Հիմնական միջոցների մաշվածության գծով, որից՝</v>
      </c>
      <c r="C60" s="109">
        <v>3091.3</v>
      </c>
      <c r="D60" s="110">
        <v>3091.3</v>
      </c>
      <c r="E60" s="109">
        <f t="shared" si="4"/>
        <v>0</v>
      </c>
      <c r="F60" s="109"/>
    </row>
    <row r="61" spans="1:7" s="391" customFormat="1" ht="17.25">
      <c r="A61" s="388">
        <f>+A60+0.1</f>
        <v>26.1</v>
      </c>
      <c r="B61" s="389" t="str">
        <f>+'Ekamut-caxs'!B68</f>
        <v>պայմանով (անհատույց) ստացված</v>
      </c>
      <c r="C61" s="385">
        <v>3091.3</v>
      </c>
      <c r="D61" s="385">
        <f>+'Ekamut-caxs'!D68</f>
        <v>3091.3</v>
      </c>
      <c r="E61" s="390">
        <f t="shared" si="4"/>
        <v>0</v>
      </c>
      <c r="F61" s="385"/>
    </row>
    <row r="62" spans="1:7" s="19" customFormat="1" ht="17.25" hidden="1">
      <c r="A62" s="21">
        <f>+A60+1</f>
        <v>27</v>
      </c>
      <c r="B62" s="143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 hidden="1">
      <c r="A63" s="21">
        <f>+A62+1</f>
        <v>28</v>
      </c>
      <c r="B63" s="143" t="str">
        <f>+'Ekamut-caxs'!B70</f>
        <v>Այլ ծախսերի գծով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2" customFormat="1" ht="17.25">
      <c r="A64" s="378"/>
      <c r="B64" s="379" t="s">
        <v>78</v>
      </c>
      <c r="C64" s="141">
        <f>C6-C24</f>
        <v>0</v>
      </c>
      <c r="D64" s="141">
        <f>D6-D24</f>
        <v>-9.9999999947613105E-3</v>
      </c>
      <c r="E64" s="141">
        <f t="shared" si="0"/>
        <v>-9.9999999947613105E-3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0" t="s">
        <v>2</v>
      </c>
      <c r="C66" s="46"/>
      <c r="D66" s="445" t="str">
        <f>+'Ekamut-caxs'!D73</f>
        <v>Ն․ՍԱՐԳՍՅԱՆ</v>
      </c>
      <c r="E66" s="445"/>
      <c r="F66" s="45"/>
    </row>
    <row r="67" spans="1:6" ht="9.75" customHeight="1">
      <c r="B67" s="381"/>
      <c r="C67" s="67"/>
      <c r="D67" s="444" t="s">
        <v>5</v>
      </c>
      <c r="E67" s="444"/>
      <c r="F67" s="382"/>
    </row>
    <row r="68" spans="1:6" ht="24.75" customHeight="1">
      <c r="B68" s="380" t="s">
        <v>6</v>
      </c>
      <c r="C68" s="46"/>
      <c r="D68" s="445" t="str">
        <f>+'Ekamut-caxs'!D75</f>
        <v>Օ․ՄԱՆԹԱՇՅԱՆ</v>
      </c>
      <c r="E68" s="445"/>
      <c r="F68" s="45"/>
    </row>
    <row r="69" spans="1:6" ht="11.25" customHeight="1">
      <c r="B69" s="65"/>
      <c r="C69" s="67"/>
      <c r="D69" s="444" t="s">
        <v>5</v>
      </c>
      <c r="E69" s="444"/>
      <c r="F69" s="382"/>
    </row>
    <row r="70" spans="1:6">
      <c r="B70" s="383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3" zoomScaleSheetLayoutView="100" workbookViewId="0">
      <selection activeCell="A26" sqref="A26:XFD28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3" t="s">
        <v>79</v>
      </c>
      <c r="B1" s="443"/>
      <c r="C1" s="443"/>
      <c r="D1" s="443"/>
      <c r="E1" s="443"/>
      <c r="F1" s="443"/>
    </row>
    <row r="2" spans="1:20" s="7" customFormat="1" ht="20.25">
      <c r="A2" s="427" t="str">
        <f>+'Ekamut-caxs'!A7</f>
        <v xml:space="preserve">«Երևանի հ․102 մսուր-մանկապարտեզ» համայնքային ոչ առևտրային կազմակերպության </v>
      </c>
      <c r="B2" s="427"/>
      <c r="C2" s="427"/>
      <c r="D2" s="427"/>
      <c r="E2" s="427"/>
      <c r="F2" s="427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6" t="s">
        <v>277</v>
      </c>
      <c r="B3" s="446"/>
      <c r="C3" s="446"/>
      <c r="D3" s="446"/>
      <c r="E3" s="446"/>
      <c r="F3" s="446"/>
      <c r="G3" s="52"/>
      <c r="H3" s="40"/>
      <c r="I3" s="40"/>
      <c r="J3" s="40"/>
      <c r="K3" s="40"/>
      <c r="L3" s="40"/>
    </row>
    <row r="4" spans="1:20" s="7" customFormat="1" ht="18" customHeight="1">
      <c r="A4" s="360"/>
      <c r="B4" s="361"/>
      <c r="F4" s="362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7" customFormat="1" ht="75.75" customHeight="1">
      <c r="A5" s="363" t="s">
        <v>3</v>
      </c>
      <c r="B5" s="364" t="s">
        <v>31</v>
      </c>
      <c r="C5" s="104" t="s">
        <v>201</v>
      </c>
      <c r="D5" s="104" t="s">
        <v>202</v>
      </c>
      <c r="E5" s="365" t="s">
        <v>50</v>
      </c>
      <c r="F5" s="366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5" t="s">
        <v>7</v>
      </c>
      <c r="B6" s="336" t="s">
        <v>32</v>
      </c>
      <c r="C6" s="106">
        <v>560.20000000000005</v>
      </c>
      <c r="D6" s="349">
        <f>+C82</f>
        <v>4364.4000000000087</v>
      </c>
      <c r="E6" s="106">
        <f t="shared" ref="E6:E68" si="0">D6-C6</f>
        <v>3804.2000000000089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5" t="s">
        <v>11</v>
      </c>
      <c r="B7" s="336" t="s">
        <v>80</v>
      </c>
      <c r="C7" s="106">
        <f>SUM(C8:C9,C12,C16:C23)</f>
        <v>65449.599999999999</v>
      </c>
      <c r="D7" s="106">
        <f>SUM(D8:D9,D12,D16:D23)</f>
        <v>67844.69</v>
      </c>
      <c r="E7" s="106">
        <f>D7-C7</f>
        <v>2395.0900000000038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60347</v>
      </c>
      <c r="D8" s="108">
        <f>+'Dramakan hosqer'!F14</f>
        <v>64612.1</v>
      </c>
      <c r="E8" s="108">
        <f>D8-C8</f>
        <v>4265.0999999999985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24</v>
      </c>
      <c r="D9" s="108">
        <f>SUM(D10:D11)</f>
        <v>48</v>
      </c>
      <c r="E9" s="108">
        <f t="shared" ref="E9:E15" si="1">D9-C9</f>
        <v>24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3" customFormat="1" ht="17.25">
      <c r="A10" s="314">
        <f>+A9+0.1</f>
        <v>2.1</v>
      </c>
      <c r="B10" s="315" t="str">
        <f>+'Dramakan hosqer'!B16</f>
        <v>վերապատրաստման գծով</v>
      </c>
      <c r="C10" s="317">
        <v>24</v>
      </c>
      <c r="D10" s="317">
        <f>+'Dramakan hosqer'!F16</f>
        <v>48</v>
      </c>
      <c r="E10" s="384">
        <f t="shared" si="1"/>
        <v>24</v>
      </c>
      <c r="F10" s="385"/>
      <c r="G10" s="386"/>
      <c r="H10" s="322"/>
      <c r="I10" s="322"/>
      <c r="J10" s="322"/>
      <c r="K10" s="322"/>
      <c r="L10" s="322"/>
      <c r="M10" s="322"/>
      <c r="N10" s="387"/>
      <c r="O10" s="387"/>
      <c r="P10" s="387"/>
      <c r="Q10" s="387"/>
      <c r="R10" s="387"/>
      <c r="S10" s="387"/>
      <c r="T10" s="387"/>
    </row>
    <row r="11" spans="1:20" s="323" customFormat="1" ht="17.25" hidden="1">
      <c r="A11" s="314">
        <f>+A10+0.1</f>
        <v>2.2000000000000002</v>
      </c>
      <c r="B11" s="315" t="str">
        <f>+'Dramakan hosqer'!B17</f>
        <v>կամավոր ատեստավորման գծով</v>
      </c>
      <c r="C11" s="317"/>
      <c r="D11" s="317">
        <f>+'Dramakan hosqer'!F17</f>
        <v>0</v>
      </c>
      <c r="E11" s="384">
        <f t="shared" si="1"/>
        <v>0</v>
      </c>
      <c r="F11" s="385"/>
      <c r="G11" s="386"/>
      <c r="H11" s="322"/>
      <c r="I11" s="322"/>
      <c r="J11" s="322"/>
      <c r="K11" s="322"/>
      <c r="L11" s="322"/>
      <c r="M11" s="322"/>
      <c r="N11" s="387"/>
      <c r="O11" s="387"/>
      <c r="P11" s="387"/>
      <c r="Q11" s="387"/>
      <c r="R11" s="387"/>
      <c r="S11" s="387"/>
      <c r="T11" s="387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4536.1000000000004</v>
      </c>
      <c r="D12" s="108">
        <f>SUM(D13:D15)</f>
        <v>2584.59</v>
      </c>
      <c r="E12" s="108">
        <f t="shared" si="1"/>
        <v>-1951.5100000000002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3" customFormat="1" ht="30.75" hidden="1" customHeight="1">
      <c r="A13" s="314">
        <f>+A12+0.1</f>
        <v>3.1</v>
      </c>
      <c r="B13" s="315" t="str">
        <f>+'Dramakan hosqer'!B19</f>
        <v>կրթության առանձնահատուկ պայմանների կարիք ունեցող երեխաների գծով</v>
      </c>
      <c r="C13" s="317"/>
      <c r="D13" s="317">
        <f>+'Dramakan hosqer'!F19</f>
        <v>0</v>
      </c>
      <c r="E13" s="384">
        <f t="shared" si="1"/>
        <v>0</v>
      </c>
      <c r="F13" s="385"/>
      <c r="G13" s="386"/>
      <c r="H13" s="322"/>
      <c r="I13" s="322"/>
      <c r="J13" s="322"/>
      <c r="K13" s="322"/>
      <c r="L13" s="322"/>
      <c r="M13" s="322"/>
      <c r="N13" s="387"/>
      <c r="O13" s="387"/>
      <c r="P13" s="387"/>
      <c r="Q13" s="387"/>
      <c r="R13" s="387"/>
      <c r="S13" s="387"/>
      <c r="T13" s="387"/>
    </row>
    <row r="14" spans="1:20" s="323" customFormat="1" ht="17.25">
      <c r="A14" s="314">
        <f>+A12+0.1</f>
        <v>3.1</v>
      </c>
      <c r="B14" s="315" t="str">
        <f>+'Dramakan hosqer'!B20</f>
        <v>զինծառայողների երեխաների գծով</v>
      </c>
      <c r="C14" s="317">
        <v>4536.1000000000004</v>
      </c>
      <c r="D14" s="317">
        <f>+'Dramakan hosqer'!F20</f>
        <v>2584.59</v>
      </c>
      <c r="E14" s="384">
        <f t="shared" si="1"/>
        <v>-1951.5100000000002</v>
      </c>
      <c r="F14" s="385"/>
      <c r="G14" s="386"/>
      <c r="H14" s="322"/>
      <c r="I14" s="322"/>
      <c r="J14" s="322"/>
      <c r="K14" s="322"/>
      <c r="L14" s="322"/>
      <c r="M14" s="322"/>
      <c r="N14" s="387"/>
      <c r="O14" s="387"/>
      <c r="P14" s="387"/>
      <c r="Q14" s="387"/>
      <c r="R14" s="387"/>
      <c r="S14" s="387"/>
      <c r="T14" s="387"/>
    </row>
    <row r="15" spans="1:20" s="323" customFormat="1" ht="17.25" hidden="1">
      <c r="A15" s="314">
        <f>+A14+0.1</f>
        <v>3.2</v>
      </c>
      <c r="B15" s="315" t="str">
        <f>+'Dramakan hosqer'!B21</f>
        <v>հիմնական միջոցների ձեռքբերման գծով</v>
      </c>
      <c r="C15" s="317"/>
      <c r="D15" s="317">
        <f>+'Dramakan hosqer'!F21</f>
        <v>0</v>
      </c>
      <c r="E15" s="384">
        <f t="shared" si="1"/>
        <v>0</v>
      </c>
      <c r="F15" s="385"/>
      <c r="G15" s="386"/>
      <c r="H15" s="322"/>
      <c r="I15" s="322"/>
      <c r="J15" s="322"/>
      <c r="K15" s="322"/>
      <c r="L15" s="322"/>
      <c r="M15" s="322"/>
      <c r="N15" s="387"/>
      <c r="O15" s="387"/>
      <c r="P15" s="387"/>
      <c r="Q15" s="387"/>
      <c r="R15" s="387"/>
      <c r="S15" s="387"/>
      <c r="T15" s="387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542.5</v>
      </c>
      <c r="D16" s="108">
        <f>+'Dramakan hosqer'!F22</f>
        <v>600</v>
      </c>
      <c r="E16" s="108">
        <f t="shared" si="0"/>
        <v>57.5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0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5" t="s">
        <v>34</v>
      </c>
      <c r="B24" s="336" t="s">
        <v>81</v>
      </c>
      <c r="C24" s="106">
        <f>+C25+C67+C79</f>
        <v>61645.399999999994</v>
      </c>
      <c r="D24" s="106">
        <f>+D25+D67+D79</f>
        <v>68298.7</v>
      </c>
      <c r="E24" s="106">
        <f t="shared" si="0"/>
        <v>6653.3000000000029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6" t="s">
        <v>57</v>
      </c>
      <c r="C25" s="106">
        <f>SUM(C26,C29:C35,C39:C61,C65:C66)</f>
        <v>61645.399999999994</v>
      </c>
      <c r="D25" s="106">
        <f>SUM(D26,D29:D35,D39:D61,D65:D66)</f>
        <v>67838.599999999991</v>
      </c>
      <c r="E25" s="106">
        <f t="shared" si="0"/>
        <v>6193.1999999999971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43815.4</v>
      </c>
      <c r="D26" s="108">
        <f>+'Dramakan hosqer'!F32</f>
        <v>48755.199999999997</v>
      </c>
      <c r="E26" s="108">
        <f t="shared" si="0"/>
        <v>4939.7999999999956</v>
      </c>
      <c r="F26" s="105" t="s">
        <v>291</v>
      </c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3" customFormat="1" ht="17.25">
      <c r="A27" s="314">
        <v>1.1000000000000001</v>
      </c>
      <c r="B27" s="315" t="str">
        <f>+'Dramakan hosqer'!B33</f>
        <v>վճարովի ծառայության գծով</v>
      </c>
      <c r="C27" s="317">
        <v>290.60000000000002</v>
      </c>
      <c r="D27" s="317">
        <f>+'Dramakan hosqer'!F33</f>
        <v>288</v>
      </c>
      <c r="E27" s="384">
        <f t="shared" si="0"/>
        <v>-2.6000000000000227</v>
      </c>
      <c r="F27" s="385"/>
      <c r="G27" s="386"/>
      <c r="H27" s="322"/>
      <c r="I27" s="322"/>
      <c r="J27" s="322"/>
      <c r="K27" s="322"/>
      <c r="L27" s="322"/>
      <c r="M27" s="322"/>
      <c r="N27" s="387"/>
      <c r="O27" s="387"/>
      <c r="P27" s="387"/>
      <c r="Q27" s="387"/>
      <c r="R27" s="387"/>
      <c r="S27" s="387"/>
      <c r="T27" s="387"/>
    </row>
    <row r="28" spans="1:20" s="323" customFormat="1" ht="17.25">
      <c r="A28" s="314">
        <v>1.2</v>
      </c>
      <c r="B28" s="315" t="s">
        <v>262</v>
      </c>
      <c r="C28" s="317">
        <v>2888.2</v>
      </c>
      <c r="D28" s="317">
        <f>+'Dramakan hosqer'!F34</f>
        <v>0</v>
      </c>
      <c r="E28" s="384">
        <f t="shared" si="0"/>
        <v>-2888.2</v>
      </c>
      <c r="F28" s="385"/>
      <c r="G28" s="386"/>
      <c r="H28" s="322"/>
      <c r="I28" s="322"/>
      <c r="J28" s="322"/>
      <c r="K28" s="322"/>
      <c r="L28" s="322"/>
      <c r="M28" s="322"/>
      <c r="N28" s="387"/>
      <c r="O28" s="387"/>
      <c r="P28" s="387"/>
      <c r="Q28" s="387"/>
      <c r="R28" s="387"/>
      <c r="S28" s="387"/>
      <c r="T28" s="387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10278.4</v>
      </c>
      <c r="D29" s="108">
        <f>+'Dramakan hosqer'!F35</f>
        <v>10377.9</v>
      </c>
      <c r="E29" s="108">
        <f t="shared" si="0"/>
        <v>99.5</v>
      </c>
      <c r="F29" s="202" t="s">
        <v>293</v>
      </c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3628.9</v>
      </c>
      <c r="D30" s="108">
        <f>+'Dramakan hosqer'!F36</f>
        <v>4147.3</v>
      </c>
      <c r="E30" s="108">
        <f t="shared" si="0"/>
        <v>518.40000000000009</v>
      </c>
      <c r="F30" s="105" t="s">
        <v>307</v>
      </c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1024.2</v>
      </c>
      <c r="D31" s="108">
        <f>+'Dramakan hosqer'!F37</f>
        <v>1072.7</v>
      </c>
      <c r="E31" s="108">
        <f t="shared" si="0"/>
        <v>48.5</v>
      </c>
      <c r="F31" s="105" t="s">
        <v>307</v>
      </c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148.4</v>
      </c>
      <c r="D32" s="108">
        <f>+'Dramakan hosqer'!F38</f>
        <v>146.1</v>
      </c>
      <c r="E32" s="108">
        <f t="shared" si="0"/>
        <v>-2.3000000000000114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43.6</v>
      </c>
      <c r="D33" s="108">
        <f>+'Dramakan hosqer'!F39</f>
        <v>43.6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20</v>
      </c>
      <c r="D34" s="108">
        <f>+'Dramakan hosqer'!F40</f>
        <v>20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27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130.1</v>
      </c>
      <c r="D35" s="108">
        <f>SUM(D36:D38)</f>
        <v>156</v>
      </c>
      <c r="E35" s="108">
        <f t="shared" si="0"/>
        <v>25.900000000000006</v>
      </c>
      <c r="F35" s="385" t="s">
        <v>294</v>
      </c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3" customFormat="1" ht="17.25">
      <c r="A36" s="314">
        <v>8.1</v>
      </c>
      <c r="B36" s="315" t="str">
        <f>+'Dramakan hosqer'!B42</f>
        <v>բաժանորդային վճար</v>
      </c>
      <c r="C36" s="317">
        <v>57.6</v>
      </c>
      <c r="D36" s="317">
        <f>+'Dramakan hosqer'!F42</f>
        <v>57.6</v>
      </c>
      <c r="E36" s="384">
        <f t="shared" si="0"/>
        <v>0</v>
      </c>
      <c r="F36" s="385"/>
      <c r="G36" s="386"/>
      <c r="H36" s="322"/>
      <c r="I36" s="322"/>
      <c r="J36" s="322"/>
      <c r="K36" s="322"/>
      <c r="L36" s="322"/>
      <c r="M36" s="322"/>
      <c r="N36" s="387"/>
      <c r="O36" s="387"/>
      <c r="P36" s="387"/>
      <c r="Q36" s="387"/>
      <c r="R36" s="387"/>
      <c r="S36" s="387"/>
      <c r="T36" s="387"/>
    </row>
    <row r="37" spans="1:20" s="323" customFormat="1" ht="17.25">
      <c r="A37" s="314">
        <v>8.1999999999999993</v>
      </c>
      <c r="B37" s="315" t="str">
        <f>+'Dramakan hosqer'!B43</f>
        <v>րոպեավճար</v>
      </c>
      <c r="C37" s="317">
        <v>0.5</v>
      </c>
      <c r="D37" s="317">
        <f>+'Dramakan hosqer'!F43</f>
        <v>2.4</v>
      </c>
      <c r="E37" s="384">
        <f t="shared" si="0"/>
        <v>1.9</v>
      </c>
      <c r="F37" s="385"/>
      <c r="G37" s="386"/>
      <c r="H37" s="322"/>
      <c r="I37" s="322"/>
      <c r="J37" s="322"/>
      <c r="K37" s="322"/>
      <c r="L37" s="322"/>
      <c r="M37" s="322"/>
      <c r="N37" s="387"/>
      <c r="O37" s="387"/>
      <c r="P37" s="387"/>
      <c r="Q37" s="387"/>
      <c r="R37" s="387"/>
      <c r="S37" s="387"/>
      <c r="T37" s="387"/>
    </row>
    <row r="38" spans="1:20" s="323" customFormat="1" ht="17.25">
      <c r="A38" s="314">
        <v>8.3000000000000007</v>
      </c>
      <c r="B38" s="315" t="str">
        <f>+'Dramakan hosqer'!B44</f>
        <v>ինտերնետ կապ</v>
      </c>
      <c r="C38" s="317">
        <v>72</v>
      </c>
      <c r="D38" s="317">
        <f>+'Dramakan hosqer'!F44</f>
        <v>96</v>
      </c>
      <c r="E38" s="384">
        <f t="shared" si="0"/>
        <v>24</v>
      </c>
      <c r="F38" s="385"/>
      <c r="G38" s="386"/>
      <c r="H38" s="322"/>
      <c r="I38" s="322"/>
      <c r="J38" s="322"/>
      <c r="K38" s="322"/>
      <c r="L38" s="322"/>
      <c r="M38" s="322"/>
      <c r="N38" s="387"/>
      <c r="O38" s="387"/>
      <c r="P38" s="387"/>
      <c r="Q38" s="387"/>
      <c r="R38" s="387"/>
      <c r="S38" s="387"/>
      <c r="T38" s="387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>
        <v>0</v>
      </c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588</v>
      </c>
      <c r="D40" s="108">
        <f>+'Dramakan hosqer'!F46</f>
        <v>588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74.3</v>
      </c>
      <c r="D41" s="108">
        <f>+'Dramakan hosqer'!F47</f>
        <v>111.6</v>
      </c>
      <c r="E41" s="108">
        <f t="shared" si="0"/>
        <v>37.299999999999997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40.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56.2</v>
      </c>
      <c r="D42" s="108">
        <f>+'Dramakan hosqer'!F48</f>
        <v>292.39999999999998</v>
      </c>
      <c r="E42" s="108">
        <f t="shared" si="0"/>
        <v>236.2</v>
      </c>
      <c r="F42" s="105" t="s">
        <v>303</v>
      </c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227.6</v>
      </c>
      <c r="D43" s="108">
        <f>+'Dramakan hosqer'!F49</f>
        <v>227.6</v>
      </c>
      <c r="E43" s="108">
        <f t="shared" si="0"/>
        <v>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50</v>
      </c>
      <c r="D44" s="108">
        <f>+'Dramakan hosqer'!F50</f>
        <v>62.5</v>
      </c>
      <c r="E44" s="108">
        <f t="shared" si="0"/>
        <v>12.5</v>
      </c>
      <c r="F44" s="105" t="s">
        <v>299</v>
      </c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37</v>
      </c>
      <c r="D45" s="108">
        <f>+'Dramakan hosqer'!F51</f>
        <v>92.5</v>
      </c>
      <c r="E45" s="108">
        <f t="shared" si="0"/>
        <v>55.5</v>
      </c>
      <c r="F45" s="105" t="s">
        <v>296</v>
      </c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42</v>
      </c>
      <c r="D46" s="108">
        <f>+'Dramakan hosqer'!F52</f>
        <v>60</v>
      </c>
      <c r="E46" s="108">
        <f t="shared" si="0"/>
        <v>18</v>
      </c>
      <c r="F46" s="105" t="s">
        <v>304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27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139.69999999999999</v>
      </c>
      <c r="D47" s="108">
        <f>+'Dramakan hosqer'!F53</f>
        <v>180.3</v>
      </c>
      <c r="E47" s="108">
        <f t="shared" si="0"/>
        <v>40.600000000000023</v>
      </c>
      <c r="F47" s="105" t="s">
        <v>298</v>
      </c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3" t="str">
        <f>+'Dramakan hosqer'!B54</f>
        <v>Կաթսայատան սպասարկման գծով</v>
      </c>
      <c r="C48" s="108">
        <v>960</v>
      </c>
      <c r="D48" s="108">
        <f>+'Dramakan hosqer'!F54</f>
        <v>960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>
        <v>0</v>
      </c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f>+A48+1</f>
        <v>18</v>
      </c>
      <c r="B50" s="143" t="str">
        <f>+'Dramakan hosqer'!B56</f>
        <v>Գնումների համակարգողի ծառայության գծով</v>
      </c>
      <c r="C50" s="108">
        <v>105</v>
      </c>
      <c r="D50" s="108">
        <f>+'Dramakan hosqer'!F56</f>
        <v>105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19</v>
      </c>
      <c r="B51" s="143" t="str">
        <f>+'Dramakan hosqer'!B57</f>
        <v>Համակարգիչների տեխնիկական սպասարկման գծով</v>
      </c>
      <c r="C51" s="108">
        <v>57</v>
      </c>
      <c r="D51" s="108">
        <f>+'Dramakan hosqer'!F57</f>
        <v>60</v>
      </c>
      <c r="E51" s="108">
        <f t="shared" si="0"/>
        <v>3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20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21</v>
      </c>
      <c r="B53" s="143" t="str">
        <f>+'Dramakan hosqer'!B59</f>
        <v>էլ․ստորագրության գծով</v>
      </c>
      <c r="C53" s="108">
        <v>6</v>
      </c>
      <c r="D53" s="108">
        <f>+'Dramakan hosqer'!F59</f>
        <v>6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22</v>
      </c>
      <c r="B54" s="143" t="str">
        <f>+'Dramakan hosqer'!B60</f>
        <v>Հայտարարության գծով</v>
      </c>
      <c r="C54" s="108">
        <v>7.6</v>
      </c>
      <c r="D54" s="108">
        <f>+'Dramakan hosqer'!F60</f>
        <v>0</v>
      </c>
      <c r="E54" s="108">
        <f t="shared" si="0"/>
        <v>-7.6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23</v>
      </c>
      <c r="B55" s="143" t="str">
        <f>+'Dramakan hosqer'!B61</f>
        <v>Բաժանորդագրության գծով</v>
      </c>
      <c r="C55" s="108">
        <v>0</v>
      </c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f>+A54+1</f>
        <v>23</v>
      </c>
      <c r="B56" s="143" t="str">
        <f>+'Dramakan hosqer'!B62</f>
        <v>Վերապատրաստման գծով</v>
      </c>
      <c r="C56" s="108">
        <v>24</v>
      </c>
      <c r="D56" s="108">
        <f>+'Dramakan hosqer'!F62</f>
        <v>48</v>
      </c>
      <c r="E56" s="108">
        <f t="shared" si="0"/>
        <v>24</v>
      </c>
      <c r="F56" s="419" t="s">
        <v>292</v>
      </c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24</v>
      </c>
      <c r="B57" s="143" t="s">
        <v>263</v>
      </c>
      <c r="C57" s="108"/>
      <c r="D57" s="108"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>+A56+1</f>
        <v>24</v>
      </c>
      <c r="B58" s="7" t="s">
        <v>264</v>
      </c>
      <c r="C58" s="108">
        <v>25</v>
      </c>
      <c r="D58" s="108">
        <f>+'Dramakan hosqer'!F63</f>
        <v>100</v>
      </c>
      <c r="E58" s="108">
        <f t="shared" si="0"/>
        <v>75</v>
      </c>
      <c r="F58" s="419" t="s">
        <v>297</v>
      </c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25</v>
      </c>
      <c r="B59" s="143" t="str">
        <f>+'Dramakan hosqer'!B65</f>
        <v>Դուրսգրվող գույքի վերագնահատման գծով</v>
      </c>
      <c r="C59" s="108">
        <v>50</v>
      </c>
      <c r="D59" s="108">
        <f>+'Dramakan hosqer'!F65</f>
        <v>0</v>
      </c>
      <c r="E59" s="108">
        <f>D59-C59</f>
        <v>-50</v>
      </c>
      <c r="F59" s="368" t="s">
        <v>305</v>
      </c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26</v>
      </c>
      <c r="B60" s="143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27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3" customFormat="1" ht="17.25" hidden="1">
      <c r="A62" s="314">
        <v>31.1</v>
      </c>
      <c r="B62" s="315" t="str">
        <f>+'Dramakan hosqer'!B68</f>
        <v>շահութահարկի գծով</v>
      </c>
      <c r="C62" s="317"/>
      <c r="D62" s="317">
        <f>+'Dramakan hosqer'!F68</f>
        <v>0</v>
      </c>
      <c r="E62" s="384">
        <f>D62-C62</f>
        <v>0</v>
      </c>
      <c r="F62" s="385"/>
      <c r="G62" s="386"/>
      <c r="H62" s="322"/>
      <c r="I62" s="322"/>
      <c r="J62" s="322"/>
      <c r="K62" s="322"/>
      <c r="L62" s="322"/>
      <c r="M62" s="322"/>
      <c r="N62" s="387"/>
      <c r="O62" s="387"/>
      <c r="P62" s="387"/>
      <c r="Q62" s="387"/>
      <c r="R62" s="387"/>
      <c r="S62" s="387"/>
      <c r="T62" s="387"/>
    </row>
    <row r="63" spans="1:20" s="323" customFormat="1" ht="17.25" hidden="1">
      <c r="A63" s="314">
        <v>31.2</v>
      </c>
      <c r="B63" s="315" t="str">
        <f>+'Dramakan hosqer'!B69</f>
        <v>ԱԱՀ-ի գծով</v>
      </c>
      <c r="C63" s="317"/>
      <c r="D63" s="317">
        <f>+'Dramakan hosqer'!F69</f>
        <v>0</v>
      </c>
      <c r="E63" s="384">
        <f t="shared" si="0"/>
        <v>0</v>
      </c>
      <c r="F63" s="385"/>
      <c r="G63" s="386"/>
      <c r="H63" s="322"/>
      <c r="I63" s="322"/>
      <c r="J63" s="322"/>
      <c r="K63" s="322"/>
      <c r="L63" s="322"/>
      <c r="M63" s="322"/>
      <c r="N63" s="387"/>
      <c r="O63" s="387"/>
      <c r="P63" s="387"/>
      <c r="Q63" s="387"/>
      <c r="R63" s="387"/>
      <c r="S63" s="387"/>
      <c r="T63" s="387"/>
    </row>
    <row r="64" spans="1:20" s="323" customFormat="1" ht="17.25" hidden="1">
      <c r="A64" s="314">
        <v>25.1</v>
      </c>
      <c r="B64" s="315" t="str">
        <f>+'Dramakan hosqer'!B70</f>
        <v xml:space="preserve">չփոխհատուցվող հարկերի գծով </v>
      </c>
      <c r="C64" s="317"/>
      <c r="D64" s="317">
        <f>+'Dramakan hosqer'!F70</f>
        <v>0</v>
      </c>
      <c r="E64" s="384">
        <f t="shared" si="0"/>
        <v>0</v>
      </c>
      <c r="F64" s="385"/>
      <c r="G64" s="386"/>
      <c r="H64" s="322"/>
      <c r="I64" s="322"/>
      <c r="J64" s="322"/>
      <c r="K64" s="322"/>
      <c r="L64" s="322"/>
      <c r="M64" s="322"/>
      <c r="N64" s="387"/>
      <c r="O64" s="387"/>
      <c r="P64" s="387"/>
      <c r="Q64" s="387"/>
      <c r="R64" s="387"/>
      <c r="S64" s="387"/>
      <c r="T64" s="387"/>
    </row>
    <row r="65" spans="1:20" s="19" customFormat="1" ht="17.25">
      <c r="A65" s="23">
        <f>+A59+1</f>
        <v>26</v>
      </c>
      <c r="B65" s="143" t="str">
        <f>+'Dramakan hosqer'!B71</f>
        <v>Կրեդիտորական պարտքի մարման գծով</v>
      </c>
      <c r="C65" s="108"/>
      <c r="D65" s="108">
        <f>+'Dramakan hosqer'!F71</f>
        <v>113.90000000000009</v>
      </c>
      <c r="E65" s="108">
        <f t="shared" si="0"/>
        <v>113.90000000000009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59" t="s">
        <v>55</v>
      </c>
      <c r="B67" s="336" t="s">
        <v>58</v>
      </c>
      <c r="C67" s="106">
        <f>+C68+C75</f>
        <v>0</v>
      </c>
      <c r="D67" s="106">
        <f>+D68+D75</f>
        <v>0</v>
      </c>
      <c r="E67" s="106">
        <f t="shared" si="0"/>
        <v>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 hidden="1">
      <c r="A68" s="23">
        <v>1</v>
      </c>
      <c r="B68" s="369" t="str">
        <f>+'Dramakan hosqer'!B74</f>
        <v>Հիմնական միջոցների ձեռքբերում, այդ թվում՝</v>
      </c>
      <c r="C68" s="108">
        <f>SUM(C69:C74)</f>
        <v>0</v>
      </c>
      <c r="D68" s="108">
        <f>SUM(D69:D74)</f>
        <v>0</v>
      </c>
      <c r="E68" s="108">
        <f t="shared" si="0"/>
        <v>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3" customFormat="1" ht="17.25" hidden="1">
      <c r="A69" s="314">
        <v>1.1000000000000001</v>
      </c>
      <c r="B69" s="315" t="str">
        <f>+'Dramakan hosqer'!B75</f>
        <v>գրասենյակային և տնտեսական գույք</v>
      </c>
      <c r="C69" s="317"/>
      <c r="D69" s="317">
        <f>+'Dramakan hosqer'!F75</f>
        <v>0</v>
      </c>
      <c r="E69" s="384">
        <f t="shared" ref="E69:E82" si="5">D69-C69</f>
        <v>0</v>
      </c>
      <c r="F69" s="385"/>
      <c r="G69" s="386"/>
      <c r="H69" s="322"/>
      <c r="I69" s="322"/>
      <c r="J69" s="322"/>
      <c r="K69" s="322"/>
      <c r="L69" s="322"/>
      <c r="M69" s="322"/>
      <c r="N69" s="387"/>
      <c r="O69" s="387"/>
      <c r="P69" s="387"/>
      <c r="Q69" s="387"/>
      <c r="R69" s="387"/>
      <c r="S69" s="387"/>
      <c r="T69" s="387"/>
    </row>
    <row r="70" spans="1:20" s="323" customFormat="1" ht="17.25" hidden="1">
      <c r="A70" s="314">
        <v>1.1000000000000001</v>
      </c>
      <c r="B70" s="315" t="str">
        <f>+'Dramakan hosqer'!B76</f>
        <v>համակարգչային սարքավորումներ / տեխնիկա</v>
      </c>
      <c r="C70" s="317"/>
      <c r="D70" s="317">
        <f>+'Dramakan hosqer'!F76</f>
        <v>0</v>
      </c>
      <c r="E70" s="384">
        <f>D70-C70</f>
        <v>0</v>
      </c>
      <c r="F70" s="385"/>
      <c r="G70" s="386"/>
      <c r="H70" s="322"/>
      <c r="I70" s="322"/>
      <c r="J70" s="322"/>
      <c r="K70" s="322"/>
      <c r="L70" s="322"/>
      <c r="M70" s="322"/>
      <c r="N70" s="387"/>
      <c r="O70" s="387"/>
      <c r="P70" s="387"/>
      <c r="Q70" s="387"/>
      <c r="R70" s="387"/>
      <c r="S70" s="387"/>
      <c r="T70" s="387"/>
    </row>
    <row r="71" spans="1:20" s="323" customFormat="1" ht="17.25" hidden="1">
      <c r="A71" s="314">
        <v>1.3</v>
      </c>
      <c r="B71" s="315" t="str">
        <f>+'Dramakan hosqer'!B77</f>
        <v>մեքենաներ և սարքավորումներ</v>
      </c>
      <c r="C71" s="317"/>
      <c r="D71" s="317">
        <f>+'Dramakan hosqer'!F77</f>
        <v>0</v>
      </c>
      <c r="E71" s="384">
        <f t="shared" si="5"/>
        <v>0</v>
      </c>
      <c r="F71" s="385"/>
      <c r="G71" s="386"/>
      <c r="H71" s="322"/>
      <c r="I71" s="322"/>
      <c r="J71" s="322"/>
      <c r="K71" s="322"/>
      <c r="L71" s="322"/>
      <c r="M71" s="322"/>
      <c r="N71" s="387"/>
      <c r="O71" s="387"/>
      <c r="P71" s="387"/>
      <c r="Q71" s="387"/>
      <c r="R71" s="387"/>
      <c r="S71" s="387"/>
      <c r="T71" s="387"/>
    </row>
    <row r="72" spans="1:20" s="323" customFormat="1" ht="17.25" hidden="1">
      <c r="A72" s="314">
        <v>1.4</v>
      </c>
      <c r="B72" s="315" t="str">
        <f>+'Dramakan hosqer'!B78</f>
        <v>սպորտային գույք</v>
      </c>
      <c r="C72" s="317"/>
      <c r="D72" s="317">
        <f>+'Dramakan hosqer'!F78</f>
        <v>0</v>
      </c>
      <c r="E72" s="384">
        <f t="shared" si="5"/>
        <v>0</v>
      </c>
      <c r="F72" s="385"/>
      <c r="G72" s="386"/>
      <c r="H72" s="322"/>
      <c r="I72" s="322"/>
      <c r="J72" s="322"/>
      <c r="K72" s="322"/>
      <c r="L72" s="322"/>
      <c r="M72" s="322"/>
      <c r="N72" s="387"/>
      <c r="O72" s="387"/>
      <c r="P72" s="387"/>
      <c r="Q72" s="387"/>
      <c r="R72" s="387"/>
      <c r="S72" s="387"/>
      <c r="T72" s="387"/>
    </row>
    <row r="73" spans="1:20" s="323" customFormat="1" ht="17.25" hidden="1">
      <c r="A73" s="314">
        <v>1.5</v>
      </c>
      <c r="B73" s="315" t="str">
        <f>+'Dramakan hosqer'!B79</f>
        <v>գրականություն</v>
      </c>
      <c r="C73" s="317"/>
      <c r="D73" s="317">
        <f>+'Dramakan hosqer'!F79</f>
        <v>0</v>
      </c>
      <c r="E73" s="384">
        <f>D73-C73</f>
        <v>0</v>
      </c>
      <c r="F73" s="385"/>
      <c r="G73" s="386"/>
      <c r="H73" s="322"/>
      <c r="I73" s="322"/>
      <c r="J73" s="322"/>
      <c r="K73" s="322"/>
      <c r="L73" s="322"/>
      <c r="M73" s="322"/>
      <c r="N73" s="387"/>
      <c r="O73" s="387"/>
      <c r="P73" s="387"/>
      <c r="Q73" s="387"/>
      <c r="R73" s="387"/>
      <c r="S73" s="387"/>
      <c r="T73" s="387"/>
    </row>
    <row r="74" spans="1:20" s="323" customFormat="1" ht="17.25" hidden="1">
      <c r="A74" s="314">
        <v>1.6</v>
      </c>
      <c r="B74" s="315">
        <f>+'Dramakan hosqer'!B80</f>
        <v>0</v>
      </c>
      <c r="C74" s="317"/>
      <c r="D74" s="317">
        <f>+'Dramakan hosqer'!F80</f>
        <v>0</v>
      </c>
      <c r="E74" s="384">
        <f>D74-C74</f>
        <v>0</v>
      </c>
      <c r="F74" s="385"/>
      <c r="G74" s="32" t="s">
        <v>282</v>
      </c>
      <c r="H74" s="322"/>
      <c r="I74" s="322"/>
      <c r="J74" s="322"/>
      <c r="K74" s="322"/>
      <c r="L74" s="322"/>
      <c r="M74" s="322"/>
      <c r="N74" s="387"/>
      <c r="O74" s="387"/>
      <c r="P74" s="387"/>
      <c r="Q74" s="387"/>
      <c r="R74" s="387"/>
      <c r="S74" s="387"/>
      <c r="T74" s="387"/>
    </row>
    <row r="75" spans="1:20" s="19" customFormat="1" ht="34.5" hidden="1">
      <c r="A75" s="23">
        <v>2</v>
      </c>
      <c r="B75" s="369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3" customFormat="1" ht="17.25" hidden="1">
      <c r="A76" s="314">
        <v>2.1</v>
      </c>
      <c r="B76" s="315" t="str">
        <f>+'Dramakan hosqer'!B82</f>
        <v>ամրացված գույքի (շենք)</v>
      </c>
      <c r="C76" s="317"/>
      <c r="D76" s="317">
        <f>+'Dramakan hosqer'!F82</f>
        <v>0</v>
      </c>
      <c r="E76" s="384">
        <f t="shared" si="5"/>
        <v>0</v>
      </c>
      <c r="F76" s="385"/>
      <c r="G76" s="386"/>
      <c r="H76" s="322"/>
      <c r="I76" s="322"/>
      <c r="J76" s="322"/>
      <c r="K76" s="322"/>
      <c r="L76" s="322"/>
      <c r="M76" s="322"/>
      <c r="N76" s="387"/>
      <c r="O76" s="387"/>
      <c r="P76" s="387"/>
      <c r="Q76" s="387"/>
      <c r="R76" s="387"/>
      <c r="S76" s="387"/>
      <c r="T76" s="387"/>
    </row>
    <row r="77" spans="1:20" s="323" customFormat="1" ht="17.25" hidden="1">
      <c r="A77" s="314">
        <v>2.2000000000000002</v>
      </c>
      <c r="B77" s="315" t="str">
        <f>+'Dramakan hosqer'!B83</f>
        <v>հիմնական միջոցի</v>
      </c>
      <c r="C77" s="317"/>
      <c r="D77" s="317">
        <f>+'Dramakan hosqer'!F83</f>
        <v>0</v>
      </c>
      <c r="E77" s="384">
        <f t="shared" si="5"/>
        <v>0</v>
      </c>
      <c r="F77" s="385"/>
      <c r="G77" s="386"/>
      <c r="H77" s="322"/>
      <c r="I77" s="322"/>
      <c r="J77" s="322"/>
      <c r="K77" s="322"/>
      <c r="L77" s="322"/>
      <c r="M77" s="322"/>
      <c r="N77" s="387"/>
      <c r="O77" s="387"/>
      <c r="P77" s="387"/>
      <c r="Q77" s="387"/>
      <c r="R77" s="387"/>
      <c r="S77" s="387"/>
      <c r="T77" s="387"/>
    </row>
    <row r="78" spans="1:20" s="323" customFormat="1" ht="17.25" hidden="1">
      <c r="A78" s="314">
        <v>2.2999999999999998</v>
      </c>
      <c r="B78" s="315" t="str">
        <f>+'Dramakan hosqer'!B84</f>
        <v>նախագծանախահաշվային փաստաթղթերի գծով</v>
      </c>
      <c r="C78" s="317"/>
      <c r="D78" s="317">
        <f>+'Dramakan hosqer'!F84</f>
        <v>0</v>
      </c>
      <c r="E78" s="384">
        <f t="shared" si="5"/>
        <v>0</v>
      </c>
      <c r="F78" s="385"/>
      <c r="G78" s="386"/>
      <c r="H78" s="322"/>
      <c r="I78" s="322"/>
      <c r="J78" s="322"/>
      <c r="K78" s="322"/>
      <c r="L78" s="322"/>
      <c r="M78" s="322"/>
      <c r="N78" s="387"/>
      <c r="O78" s="387"/>
      <c r="P78" s="387"/>
      <c r="Q78" s="387"/>
      <c r="R78" s="387"/>
      <c r="S78" s="387"/>
      <c r="T78" s="387"/>
    </row>
    <row r="79" spans="1:20" s="19" customFormat="1" ht="34.5" hidden="1">
      <c r="A79" s="59" t="s">
        <v>56</v>
      </c>
      <c r="B79" s="336" t="s">
        <v>143</v>
      </c>
      <c r="C79" s="106">
        <f>SUM(C80:C81)</f>
        <v>0</v>
      </c>
      <c r="D79" s="106">
        <f>SUM(D80:D81)</f>
        <v>460.1</v>
      </c>
      <c r="E79" s="106">
        <f t="shared" si="5"/>
        <v>460.1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hosqer'!B86</f>
        <v>Սննդի գծով</v>
      </c>
      <c r="C80" s="108"/>
      <c r="D80" s="108">
        <f>+'Dramakan hosqer'!F86</f>
        <v>460.1</v>
      </c>
      <c r="E80" s="108">
        <f>D80-C80</f>
        <v>460.1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5" t="s">
        <v>38</v>
      </c>
      <c r="B82" s="336" t="s">
        <v>39</v>
      </c>
      <c r="C82" s="106">
        <f>C6+C7-C24</f>
        <v>4364.4000000000087</v>
      </c>
      <c r="D82" s="106">
        <f>D6+D7-D24</f>
        <v>3910.390000000014</v>
      </c>
      <c r="E82" s="106">
        <f t="shared" si="5"/>
        <v>-454.00999999999476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2" t="s">
        <v>2</v>
      </c>
      <c r="C84" s="67"/>
      <c r="D84" s="448" t="str">
        <f>+'Ekamut-caxs'!D73</f>
        <v>Ն․ՍԱՐԳՍՅԱՆ</v>
      </c>
      <c r="E84" s="445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0"/>
      <c r="D85" s="447" t="s">
        <v>92</v>
      </c>
      <c r="E85" s="447"/>
      <c r="F85" s="41"/>
    </row>
    <row r="86" spans="1:20" ht="22.5" customHeight="1">
      <c r="B86" s="371" t="s">
        <v>6</v>
      </c>
      <c r="C86" s="67"/>
      <c r="D86" s="445" t="str">
        <f>+'Ekamut-caxs'!D75</f>
        <v>Օ․ՄԱՆԹԱՇՅԱՆ</v>
      </c>
      <c r="E86" s="445"/>
      <c r="F86" s="45"/>
    </row>
    <row r="87" spans="1:20" ht="12" customHeight="1">
      <c r="B87" s="65"/>
      <c r="C87" s="67"/>
      <c r="D87" s="447" t="s">
        <v>92</v>
      </c>
      <c r="E87" s="447"/>
      <c r="F87" s="41"/>
    </row>
    <row r="88" spans="1:20">
      <c r="B88" s="372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A26" sqref="A26:XFD28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4" t="s">
        <v>67</v>
      </c>
      <c r="B1" s="454"/>
      <c r="C1" s="454"/>
      <c r="D1" s="454"/>
      <c r="E1" s="454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5" t="str">
        <f>+'Ekamut-caxs'!A7:D7</f>
        <v xml:space="preserve">«Երևանի հ․102 մսուր-մանկապարտեզ» համայնքային ոչ առևտրային կազմակերպության </v>
      </c>
      <c r="B2" s="456"/>
      <c r="C2" s="456"/>
      <c r="D2" s="456"/>
      <c r="E2" s="45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7" t="s">
        <v>146</v>
      </c>
      <c r="B3" s="457"/>
      <c r="C3" s="457"/>
      <c r="D3" s="457"/>
      <c r="E3" s="45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8" t="s">
        <v>258</v>
      </c>
      <c r="B4" s="458"/>
      <c r="C4" s="458"/>
      <c r="D4" s="458"/>
      <c r="E4" s="458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9" t="s">
        <v>151</v>
      </c>
      <c r="B7" s="460"/>
      <c r="C7" s="460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8.9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>
        <v>8.8000000000000007</v>
      </c>
      <c r="E11" s="11" t="s">
        <v>289</v>
      </c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>
        <v>0.1</v>
      </c>
      <c r="E14" s="11" t="s">
        <v>289</v>
      </c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8.9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9" t="s">
        <v>176</v>
      </c>
      <c r="B35" s="460"/>
      <c r="C35" s="460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55.8</v>
      </c>
      <c r="E36" s="11" t="s">
        <v>289</v>
      </c>
    </row>
    <row r="37" spans="1:22">
      <c r="A37" s="79">
        <v>1.2</v>
      </c>
      <c r="B37" s="80" t="s">
        <v>155</v>
      </c>
      <c r="C37" s="79" t="s">
        <v>156</v>
      </c>
      <c r="D37" s="11">
        <v>10.1</v>
      </c>
      <c r="E37" s="11" t="s">
        <v>289</v>
      </c>
    </row>
    <row r="38" spans="1:22">
      <c r="A38" s="79">
        <v>1.3</v>
      </c>
      <c r="B38" s="80" t="s">
        <v>157</v>
      </c>
      <c r="C38" s="79" t="s">
        <v>158</v>
      </c>
      <c r="D38" s="11"/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/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3965.2</v>
      </c>
      <c r="E54" s="11"/>
      <c r="F54" s="114">
        <f>SUM(D36:D53)</f>
        <v>65.899999999999991</v>
      </c>
      <c r="G54" s="114">
        <f>+D59-D54-F54</f>
        <v>0</v>
      </c>
    </row>
    <row r="55" spans="1:22" ht="33">
      <c r="A55" s="79">
        <v>1.1000000000000001</v>
      </c>
      <c r="B55" s="107"/>
      <c r="C55" s="359" t="s">
        <v>183</v>
      </c>
      <c r="D55" s="84">
        <v>3917.2</v>
      </c>
      <c r="E55" s="11" t="s">
        <v>289</v>
      </c>
    </row>
    <row r="56" spans="1:22" ht="27">
      <c r="A56" s="79">
        <v>1.2</v>
      </c>
      <c r="B56" s="92"/>
      <c r="C56" s="79" t="s">
        <v>172</v>
      </c>
      <c r="D56" s="420">
        <v>48</v>
      </c>
      <c r="E56" s="79" t="s">
        <v>290</v>
      </c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4031.1</v>
      </c>
      <c r="E59" s="96"/>
      <c r="F59" s="272">
        <f>+D59-D55</f>
        <v>113.90000000000009</v>
      </c>
      <c r="G59" s="424" t="s">
        <v>301</v>
      </c>
      <c r="H59" s="424"/>
      <c r="I59" s="424"/>
      <c r="J59" s="424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279</v>
      </c>
      <c r="C62" s="95">
        <v>4364.3999999999996</v>
      </c>
      <c r="D62" s="449" t="s">
        <v>179</v>
      </c>
      <c r="E62" s="450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1" t="str">
        <f>+'Ekamut-caxs'!D73</f>
        <v>Ն․ՍԱՐԳՍՅԱՆ</v>
      </c>
      <c r="E64" s="45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52" t="s">
        <v>92</v>
      </c>
      <c r="E65" s="45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51" t="str">
        <f>+'Ekamut-caxs'!D75</f>
        <v>Օ․ՄԱՆԹԱՇՅԱՆ</v>
      </c>
      <c r="E66" s="45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3" t="s">
        <v>92</v>
      </c>
      <c r="E67" s="453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2">
    <mergeCell ref="G59:J59"/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A26" sqref="A26:XFD28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4.140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0" t="s">
        <v>67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</row>
    <row r="2" spans="1:15" s="211" customFormat="1" ht="21.75" customHeight="1">
      <c r="A2" s="469" t="str">
        <f>+'Ekamut-caxs'!A7</f>
        <v xml:space="preserve">«Երևանի հ․102 մսուր-մանկապարտեզ» համայնքային ոչ առևտրային կազմակերպության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</row>
    <row r="3" spans="1:15" s="211" customFormat="1" ht="21" customHeight="1">
      <c r="A3" s="469" t="s">
        <v>93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</row>
    <row r="4" spans="1:15" ht="21" customHeight="1" thickBot="1"/>
    <row r="5" spans="1:15" s="215" customFormat="1" ht="19.5" customHeight="1">
      <c r="A5" s="461" t="s">
        <v>114</v>
      </c>
      <c r="B5" s="463" t="s">
        <v>94</v>
      </c>
      <c r="C5" s="465" t="s">
        <v>95</v>
      </c>
      <c r="D5" s="466"/>
      <c r="E5" s="466"/>
      <c r="F5" s="467"/>
      <c r="G5" s="465" t="s">
        <v>96</v>
      </c>
      <c r="H5" s="466"/>
      <c r="I5" s="466"/>
      <c r="J5" s="467"/>
      <c r="K5" s="465" t="s">
        <v>136</v>
      </c>
      <c r="L5" s="466"/>
      <c r="M5" s="466"/>
      <c r="N5" s="466"/>
      <c r="O5" s="467"/>
    </row>
    <row r="6" spans="1:15" s="217" customFormat="1" ht="51" customHeight="1">
      <c r="A6" s="462"/>
      <c r="B6" s="464"/>
      <c r="C6" s="393" t="s">
        <v>238</v>
      </c>
      <c r="D6" s="216" t="s">
        <v>222</v>
      </c>
      <c r="E6" s="216" t="s">
        <v>266</v>
      </c>
      <c r="F6" s="394" t="s">
        <v>267</v>
      </c>
      <c r="G6" s="393" t="s">
        <v>239</v>
      </c>
      <c r="H6" s="216" t="s">
        <v>222</v>
      </c>
      <c r="I6" s="216" t="s">
        <v>268</v>
      </c>
      <c r="J6" s="394" t="s">
        <v>267</v>
      </c>
      <c r="K6" s="393" t="s">
        <v>238</v>
      </c>
      <c r="L6" s="216" t="s">
        <v>266</v>
      </c>
      <c r="M6" s="216" t="s">
        <v>269</v>
      </c>
      <c r="N6" s="214" t="s">
        <v>270</v>
      </c>
      <c r="O6" s="405" t="s">
        <v>271</v>
      </c>
    </row>
    <row r="7" spans="1:15" ht="19.5" customHeight="1">
      <c r="A7" s="238">
        <v>1</v>
      </c>
      <c r="B7" s="407" t="s">
        <v>97</v>
      </c>
      <c r="C7" s="395">
        <v>7011</v>
      </c>
      <c r="D7" s="232">
        <f>IF((C7&lt;10000), C7*143.7, C7*107.1)</f>
        <v>1007480.7</v>
      </c>
      <c r="E7" s="218">
        <f>+C7</f>
        <v>7011</v>
      </c>
      <c r="F7" s="396">
        <f>IF((E7&lt;10000), E7*143.7, E7*107.1)</f>
        <v>1007480.7</v>
      </c>
      <c r="G7" s="397">
        <v>2254</v>
      </c>
      <c r="H7" s="291">
        <v>117082</v>
      </c>
      <c r="I7" s="288">
        <f>+G7</f>
        <v>2254</v>
      </c>
      <c r="J7" s="396">
        <f>+I7*53.48</f>
        <v>120543.92</v>
      </c>
      <c r="K7" s="397">
        <v>71</v>
      </c>
      <c r="L7" s="288">
        <f>+K7</f>
        <v>71</v>
      </c>
      <c r="M7" s="295">
        <f>+L7*200.42</f>
        <v>14229.82</v>
      </c>
      <c r="N7" s="293">
        <f>+L7*5.572</f>
        <v>395.61200000000002</v>
      </c>
      <c r="O7" s="294">
        <f>+N7+M7</f>
        <v>14625.431999999999</v>
      </c>
    </row>
    <row r="8" spans="1:15" ht="19.5" customHeight="1">
      <c r="A8" s="238">
        <v>2</v>
      </c>
      <c r="B8" s="407" t="s">
        <v>98</v>
      </c>
      <c r="C8" s="397">
        <v>6287</v>
      </c>
      <c r="D8" s="232">
        <f t="shared" ref="D8:F18" si="0">IF((C8&lt;10000), C8*143.7, C8*107.1)</f>
        <v>903441.89999999991</v>
      </c>
      <c r="E8" s="218">
        <f t="shared" ref="E8:E18" si="1">+C8</f>
        <v>6287</v>
      </c>
      <c r="F8" s="396">
        <f t="shared" si="0"/>
        <v>903441.89999999991</v>
      </c>
      <c r="G8" s="397">
        <v>2075</v>
      </c>
      <c r="H8" s="291">
        <v>108122</v>
      </c>
      <c r="I8" s="288">
        <f t="shared" ref="I8:I18" si="2">+G8</f>
        <v>2075</v>
      </c>
      <c r="J8" s="396">
        <f t="shared" ref="J8:J18" si="3">+I8*53.48</f>
        <v>110971</v>
      </c>
      <c r="K8" s="397">
        <v>35</v>
      </c>
      <c r="L8" s="288">
        <f t="shared" ref="L8:L18" si="4">+K8</f>
        <v>35</v>
      </c>
      <c r="M8" s="295">
        <f t="shared" ref="M8:M18" si="5">+L8*200.42</f>
        <v>7014.7</v>
      </c>
      <c r="N8" s="293">
        <f t="shared" ref="N8:N18" si="6">+L8*5.572</f>
        <v>195.02</v>
      </c>
      <c r="O8" s="294">
        <f t="shared" ref="O8:O18" si="7">+N8+M8</f>
        <v>7209.72</v>
      </c>
    </row>
    <row r="9" spans="1:15" ht="19.5" customHeight="1">
      <c r="A9" s="238">
        <v>3</v>
      </c>
      <c r="B9" s="407" t="s">
        <v>99</v>
      </c>
      <c r="C9" s="397">
        <v>5100</v>
      </c>
      <c r="D9" s="232">
        <f t="shared" si="0"/>
        <v>732870</v>
      </c>
      <c r="E9" s="218">
        <f t="shared" si="1"/>
        <v>5100</v>
      </c>
      <c r="F9" s="396">
        <f t="shared" si="0"/>
        <v>732870</v>
      </c>
      <c r="G9" s="397">
        <v>1904</v>
      </c>
      <c r="H9" s="291">
        <v>99037</v>
      </c>
      <c r="I9" s="288">
        <f t="shared" si="2"/>
        <v>1904</v>
      </c>
      <c r="J9" s="396">
        <f t="shared" si="3"/>
        <v>101825.92</v>
      </c>
      <c r="K9" s="397">
        <v>72</v>
      </c>
      <c r="L9" s="288">
        <f t="shared" si="4"/>
        <v>72</v>
      </c>
      <c r="M9" s="295">
        <f t="shared" si="5"/>
        <v>14430.24</v>
      </c>
      <c r="N9" s="293">
        <f t="shared" si="6"/>
        <v>401.18400000000003</v>
      </c>
      <c r="O9" s="294">
        <f t="shared" si="7"/>
        <v>14831.423999999999</v>
      </c>
    </row>
    <row r="10" spans="1:15" ht="19.5" customHeight="1">
      <c r="A10" s="238">
        <v>4</v>
      </c>
      <c r="B10" s="407" t="s">
        <v>100</v>
      </c>
      <c r="C10" s="397">
        <v>483</v>
      </c>
      <c r="D10" s="232">
        <f t="shared" si="0"/>
        <v>69407.099999999991</v>
      </c>
      <c r="E10" s="218">
        <f t="shared" si="1"/>
        <v>483</v>
      </c>
      <c r="F10" s="396">
        <f t="shared" si="0"/>
        <v>69407.099999999991</v>
      </c>
      <c r="G10" s="397">
        <v>1586</v>
      </c>
      <c r="H10" s="291">
        <v>84311</v>
      </c>
      <c r="I10" s="288">
        <f t="shared" si="2"/>
        <v>1586</v>
      </c>
      <c r="J10" s="396">
        <f t="shared" si="3"/>
        <v>84819.28</v>
      </c>
      <c r="K10" s="397">
        <v>63</v>
      </c>
      <c r="L10" s="288">
        <f t="shared" si="4"/>
        <v>63</v>
      </c>
      <c r="M10" s="295">
        <f t="shared" si="5"/>
        <v>12626.46</v>
      </c>
      <c r="N10" s="293">
        <f t="shared" si="6"/>
        <v>351.036</v>
      </c>
      <c r="O10" s="294">
        <f t="shared" si="7"/>
        <v>12977.495999999999</v>
      </c>
    </row>
    <row r="11" spans="1:15" ht="19.5" customHeight="1">
      <c r="A11" s="238">
        <v>5</v>
      </c>
      <c r="B11" s="407" t="s">
        <v>101</v>
      </c>
      <c r="C11" s="398"/>
      <c r="D11" s="232">
        <f t="shared" si="0"/>
        <v>0</v>
      </c>
      <c r="E11" s="218">
        <f t="shared" si="1"/>
        <v>0</v>
      </c>
      <c r="F11" s="396">
        <f t="shared" si="0"/>
        <v>0</v>
      </c>
      <c r="G11" s="397">
        <v>1297</v>
      </c>
      <c r="H11" s="291">
        <v>68777</v>
      </c>
      <c r="I11" s="288">
        <f t="shared" si="2"/>
        <v>1297</v>
      </c>
      <c r="J11" s="396">
        <f t="shared" si="3"/>
        <v>69363.56</v>
      </c>
      <c r="K11" s="397">
        <v>46</v>
      </c>
      <c r="L11" s="288">
        <f t="shared" si="4"/>
        <v>46</v>
      </c>
      <c r="M11" s="295">
        <f t="shared" si="5"/>
        <v>9219.32</v>
      </c>
      <c r="N11" s="293">
        <f t="shared" si="6"/>
        <v>256.31200000000001</v>
      </c>
      <c r="O11" s="294">
        <f t="shared" si="7"/>
        <v>9475.6319999999996</v>
      </c>
    </row>
    <row r="12" spans="1:15" ht="19.5" customHeight="1">
      <c r="A12" s="238">
        <v>6</v>
      </c>
      <c r="B12" s="407" t="s">
        <v>102</v>
      </c>
      <c r="C12" s="398"/>
      <c r="D12" s="232">
        <f t="shared" si="0"/>
        <v>0</v>
      </c>
      <c r="E12" s="218">
        <f t="shared" si="1"/>
        <v>0</v>
      </c>
      <c r="F12" s="396">
        <f t="shared" si="0"/>
        <v>0</v>
      </c>
      <c r="G12" s="397">
        <v>1223</v>
      </c>
      <c r="H12" s="291">
        <v>64777</v>
      </c>
      <c r="I12" s="288">
        <f t="shared" si="2"/>
        <v>1223</v>
      </c>
      <c r="J12" s="396">
        <f t="shared" si="3"/>
        <v>65406.039999999994</v>
      </c>
      <c r="K12" s="397">
        <v>65</v>
      </c>
      <c r="L12" s="288">
        <f t="shared" si="4"/>
        <v>65</v>
      </c>
      <c r="M12" s="295">
        <f t="shared" si="5"/>
        <v>13027.3</v>
      </c>
      <c r="N12" s="293">
        <f t="shared" si="6"/>
        <v>362.18</v>
      </c>
      <c r="O12" s="294">
        <f t="shared" si="7"/>
        <v>13389.48</v>
      </c>
    </row>
    <row r="13" spans="1:15" ht="19.5" customHeight="1">
      <c r="A13" s="238">
        <v>7</v>
      </c>
      <c r="B13" s="407" t="s">
        <v>103</v>
      </c>
      <c r="C13" s="398"/>
      <c r="D13" s="232">
        <f t="shared" si="0"/>
        <v>0</v>
      </c>
      <c r="E13" s="218">
        <f t="shared" si="1"/>
        <v>0</v>
      </c>
      <c r="F13" s="396">
        <f t="shared" si="0"/>
        <v>0</v>
      </c>
      <c r="G13" s="397">
        <v>1351</v>
      </c>
      <c r="H13" s="291">
        <v>71558</v>
      </c>
      <c r="I13" s="288">
        <f t="shared" si="2"/>
        <v>1351</v>
      </c>
      <c r="J13" s="396">
        <f t="shared" si="3"/>
        <v>72251.48</v>
      </c>
      <c r="K13" s="397">
        <v>62</v>
      </c>
      <c r="L13" s="288">
        <f t="shared" si="4"/>
        <v>62</v>
      </c>
      <c r="M13" s="295">
        <f t="shared" si="5"/>
        <v>12426.039999999999</v>
      </c>
      <c r="N13" s="293">
        <f t="shared" si="6"/>
        <v>345.464</v>
      </c>
      <c r="O13" s="294">
        <f t="shared" si="7"/>
        <v>12771.503999999999</v>
      </c>
    </row>
    <row r="14" spans="1:15" ht="19.5" customHeight="1">
      <c r="A14" s="238">
        <v>8</v>
      </c>
      <c r="B14" s="408" t="s">
        <v>104</v>
      </c>
      <c r="C14" s="398"/>
      <c r="D14" s="232">
        <f t="shared" si="0"/>
        <v>0</v>
      </c>
      <c r="E14" s="218">
        <f t="shared" si="1"/>
        <v>0</v>
      </c>
      <c r="F14" s="396">
        <f t="shared" si="0"/>
        <v>0</v>
      </c>
      <c r="G14" s="397">
        <v>1259</v>
      </c>
      <c r="H14" s="291">
        <v>66688</v>
      </c>
      <c r="I14" s="288">
        <f t="shared" si="2"/>
        <v>1259</v>
      </c>
      <c r="J14" s="396">
        <f t="shared" si="3"/>
        <v>67331.319999999992</v>
      </c>
      <c r="K14" s="397">
        <v>79</v>
      </c>
      <c r="L14" s="288">
        <f t="shared" si="4"/>
        <v>79</v>
      </c>
      <c r="M14" s="295">
        <f t="shared" si="5"/>
        <v>15833.179999999998</v>
      </c>
      <c r="N14" s="293">
        <f t="shared" si="6"/>
        <v>440.18799999999999</v>
      </c>
      <c r="O14" s="294">
        <f t="shared" si="7"/>
        <v>16273.367999999999</v>
      </c>
    </row>
    <row r="15" spans="1:15" ht="19.5" customHeight="1">
      <c r="A15" s="238">
        <v>9</v>
      </c>
      <c r="B15" s="408" t="s">
        <v>105</v>
      </c>
      <c r="C15" s="398"/>
      <c r="D15" s="232">
        <f t="shared" si="0"/>
        <v>0</v>
      </c>
      <c r="E15" s="218">
        <f t="shared" si="1"/>
        <v>0</v>
      </c>
      <c r="F15" s="396">
        <f t="shared" si="0"/>
        <v>0</v>
      </c>
      <c r="G15" s="397">
        <v>1227</v>
      </c>
      <c r="H15" s="291">
        <v>65224</v>
      </c>
      <c r="I15" s="288">
        <f t="shared" si="2"/>
        <v>1227</v>
      </c>
      <c r="J15" s="396">
        <f t="shared" si="3"/>
        <v>65619.959999999992</v>
      </c>
      <c r="K15" s="397">
        <v>49</v>
      </c>
      <c r="L15" s="288">
        <f t="shared" si="4"/>
        <v>49</v>
      </c>
      <c r="M15" s="295">
        <f t="shared" si="5"/>
        <v>9820.58</v>
      </c>
      <c r="N15" s="293">
        <f t="shared" si="6"/>
        <v>273.02800000000002</v>
      </c>
      <c r="O15" s="294">
        <f t="shared" si="7"/>
        <v>10093.608</v>
      </c>
    </row>
    <row r="16" spans="1:15" ht="19.5" customHeight="1">
      <c r="A16" s="238">
        <v>10</v>
      </c>
      <c r="B16" s="408" t="s">
        <v>106</v>
      </c>
      <c r="C16" s="398">
        <v>65</v>
      </c>
      <c r="D16" s="232">
        <f t="shared" si="0"/>
        <v>9340.5</v>
      </c>
      <c r="E16" s="218">
        <f t="shared" si="1"/>
        <v>65</v>
      </c>
      <c r="F16" s="396">
        <f t="shared" si="0"/>
        <v>9340.5</v>
      </c>
      <c r="G16" s="397">
        <v>1847</v>
      </c>
      <c r="H16" s="291">
        <v>97907</v>
      </c>
      <c r="I16" s="288">
        <f t="shared" si="2"/>
        <v>1847</v>
      </c>
      <c r="J16" s="396">
        <f t="shared" si="3"/>
        <v>98777.56</v>
      </c>
      <c r="K16" s="397">
        <v>61</v>
      </c>
      <c r="L16" s="288">
        <f t="shared" si="4"/>
        <v>61</v>
      </c>
      <c r="M16" s="295">
        <f t="shared" si="5"/>
        <v>12225.619999999999</v>
      </c>
      <c r="N16" s="293">
        <f t="shared" si="6"/>
        <v>339.892</v>
      </c>
      <c r="O16" s="294">
        <f t="shared" si="7"/>
        <v>12565.511999999999</v>
      </c>
    </row>
    <row r="17" spans="1:21" ht="19.5" customHeight="1">
      <c r="A17" s="238">
        <v>11</v>
      </c>
      <c r="B17" s="408" t="s">
        <v>107</v>
      </c>
      <c r="C17" s="399">
        <v>3264</v>
      </c>
      <c r="D17" s="232">
        <f t="shared" si="0"/>
        <v>469036.79999999999</v>
      </c>
      <c r="E17" s="218">
        <f t="shared" si="1"/>
        <v>3264</v>
      </c>
      <c r="F17" s="396">
        <f t="shared" si="0"/>
        <v>469036.79999999999</v>
      </c>
      <c r="G17" s="404">
        <v>1915</v>
      </c>
      <c r="H17" s="292">
        <v>99703</v>
      </c>
      <c r="I17" s="288">
        <f t="shared" si="2"/>
        <v>1915</v>
      </c>
      <c r="J17" s="396">
        <f t="shared" si="3"/>
        <v>102414.2</v>
      </c>
      <c r="K17" s="404">
        <v>95</v>
      </c>
      <c r="L17" s="288">
        <f t="shared" si="4"/>
        <v>95</v>
      </c>
      <c r="M17" s="295">
        <f t="shared" si="5"/>
        <v>19039.899999999998</v>
      </c>
      <c r="N17" s="293">
        <f t="shared" si="6"/>
        <v>529.34</v>
      </c>
      <c r="O17" s="294">
        <f t="shared" si="7"/>
        <v>19569.239999999998</v>
      </c>
    </row>
    <row r="18" spans="1:21" ht="19.5" customHeight="1">
      <c r="A18" s="238">
        <v>12</v>
      </c>
      <c r="B18" s="408" t="s">
        <v>108</v>
      </c>
      <c r="C18" s="399">
        <v>6651</v>
      </c>
      <c r="D18" s="232">
        <f t="shared" si="0"/>
        <v>955748.7</v>
      </c>
      <c r="E18" s="218">
        <f t="shared" si="1"/>
        <v>6651</v>
      </c>
      <c r="F18" s="396">
        <f t="shared" si="0"/>
        <v>955748.7</v>
      </c>
      <c r="G18" s="404">
        <v>2120</v>
      </c>
      <c r="H18" s="292">
        <v>110147</v>
      </c>
      <c r="I18" s="288">
        <f t="shared" si="2"/>
        <v>2120</v>
      </c>
      <c r="J18" s="396">
        <f t="shared" si="3"/>
        <v>113377.59999999999</v>
      </c>
      <c r="K18" s="404">
        <v>31</v>
      </c>
      <c r="L18" s="288">
        <f t="shared" si="4"/>
        <v>31</v>
      </c>
      <c r="M18" s="295">
        <f t="shared" si="5"/>
        <v>6213.0199999999995</v>
      </c>
      <c r="N18" s="293">
        <f t="shared" si="6"/>
        <v>172.732</v>
      </c>
      <c r="O18" s="294">
        <f t="shared" si="7"/>
        <v>6385.7519999999995</v>
      </c>
    </row>
    <row r="19" spans="1:21" ht="32.25" customHeight="1" thickBot="1">
      <c r="A19" s="409"/>
      <c r="B19" s="410" t="s">
        <v>90</v>
      </c>
      <c r="C19" s="400">
        <f>SUM(C7:C18)</f>
        <v>28861</v>
      </c>
      <c r="D19" s="401">
        <f t="shared" ref="D19:E19" si="8">SUM(D7:D18)</f>
        <v>4147325.6999999993</v>
      </c>
      <c r="E19" s="402">
        <f t="shared" si="8"/>
        <v>28861</v>
      </c>
      <c r="F19" s="403">
        <f>SUM(F7:F18)</f>
        <v>4147325.6999999993</v>
      </c>
      <c r="G19" s="400">
        <f>SUM(G7:G18)</f>
        <v>20058</v>
      </c>
      <c r="H19" s="401">
        <f>SUM(H7:H18)</f>
        <v>1053333</v>
      </c>
      <c r="I19" s="402">
        <f t="shared" ref="I19" si="9">SUM(I7:I18)</f>
        <v>20058</v>
      </c>
      <c r="J19" s="403">
        <f t="shared" ref="J19:O19" si="10">SUM(J7:J18)</f>
        <v>1072701.8399999999</v>
      </c>
      <c r="K19" s="400">
        <f t="shared" si="10"/>
        <v>729</v>
      </c>
      <c r="L19" s="402">
        <f t="shared" si="10"/>
        <v>729</v>
      </c>
      <c r="M19" s="401">
        <f t="shared" si="10"/>
        <v>146106.17999999996</v>
      </c>
      <c r="N19" s="406">
        <f t="shared" si="10"/>
        <v>4061.9880000000003</v>
      </c>
      <c r="O19" s="403">
        <f t="shared" si="10"/>
        <v>150168.16800000001</v>
      </c>
    </row>
    <row r="20" spans="1:21" ht="21.75" customHeight="1">
      <c r="B20" s="221"/>
      <c r="C20" s="222"/>
      <c r="D20" s="223"/>
      <c r="E20" s="222"/>
      <c r="F20" s="223">
        <f>ROUND(F19/1000,1)</f>
        <v>4147.3</v>
      </c>
      <c r="G20" s="222"/>
      <c r="H20" s="223"/>
      <c r="I20" s="222"/>
      <c r="J20" s="223">
        <f>ROUND(J19/1000,1)</f>
        <v>1072.7</v>
      </c>
      <c r="K20" s="222"/>
      <c r="L20" s="222"/>
      <c r="M20" s="223">
        <f>ROUND(M19/1000,1)</f>
        <v>146.1</v>
      </c>
      <c r="N20" s="223">
        <f t="shared" ref="N20:O20" si="11">ROUND(N19/1000,1)</f>
        <v>4.0999999999999996</v>
      </c>
      <c r="O20" s="223">
        <f t="shared" si="11"/>
        <v>150.19999999999999</v>
      </c>
      <c r="U20"/>
    </row>
    <row r="21" spans="1:21" ht="33.75" customHeight="1" thickBot="1">
      <c r="B21" s="473" t="s">
        <v>240</v>
      </c>
      <c r="C21" s="473"/>
      <c r="D21" s="473"/>
      <c r="E21" s="224"/>
      <c r="F21" s="225"/>
      <c r="H21" s="224"/>
      <c r="M21" s="223"/>
    </row>
    <row r="22" spans="1:21" s="211" customFormat="1" ht="42.75" customHeight="1">
      <c r="A22" s="226"/>
      <c r="B22" s="411" t="s">
        <v>140</v>
      </c>
      <c r="C22" s="226" t="s">
        <v>141</v>
      </c>
      <c r="D22" s="227" t="s">
        <v>241</v>
      </c>
      <c r="E22" s="227" t="s">
        <v>241</v>
      </c>
      <c r="F22" s="228" t="s">
        <v>241</v>
      </c>
      <c r="G22" s="227" t="s">
        <v>141</v>
      </c>
      <c r="H22" s="227" t="s">
        <v>241</v>
      </c>
      <c r="I22" s="227" t="s">
        <v>241</v>
      </c>
      <c r="J22" s="229" t="s">
        <v>241</v>
      </c>
      <c r="K22" s="227" t="s">
        <v>141</v>
      </c>
      <c r="L22" s="227" t="s">
        <v>241</v>
      </c>
      <c r="M22" s="230" t="s">
        <v>241</v>
      </c>
      <c r="N22" s="226" t="s">
        <v>241</v>
      </c>
      <c r="O22" s="229" t="s">
        <v>241</v>
      </c>
    </row>
    <row r="23" spans="1:21" ht="23.25" customHeight="1">
      <c r="A23" s="231">
        <v>1</v>
      </c>
      <c r="B23" s="412"/>
      <c r="C23" s="233"/>
      <c r="D23" s="219" t="s">
        <v>241</v>
      </c>
      <c r="E23" s="219" t="s">
        <v>241</v>
      </c>
      <c r="F23" s="232"/>
      <c r="G23" s="233"/>
      <c r="H23" s="219" t="s">
        <v>241</v>
      </c>
      <c r="I23" s="219" t="s">
        <v>241</v>
      </c>
      <c r="J23" s="234"/>
      <c r="K23" s="233"/>
      <c r="L23" s="219" t="s">
        <v>241</v>
      </c>
      <c r="M23" s="235"/>
      <c r="N23" s="236" t="s">
        <v>241</v>
      </c>
      <c r="O23" s="237" t="s">
        <v>241</v>
      </c>
    </row>
    <row r="24" spans="1:21" ht="23.25" customHeight="1">
      <c r="A24" s="231">
        <v>2</v>
      </c>
      <c r="B24" s="412"/>
      <c r="C24" s="233"/>
      <c r="D24" s="219" t="s">
        <v>241</v>
      </c>
      <c r="E24" s="219" t="s">
        <v>241</v>
      </c>
      <c r="F24" s="232"/>
      <c r="G24" s="233"/>
      <c r="H24" s="219" t="s">
        <v>241</v>
      </c>
      <c r="I24" s="219" t="s">
        <v>241</v>
      </c>
      <c r="J24" s="234"/>
      <c r="K24" s="233"/>
      <c r="L24" s="219" t="s">
        <v>241</v>
      </c>
      <c r="M24" s="235"/>
      <c r="N24" s="236" t="s">
        <v>241</v>
      </c>
      <c r="O24" s="237" t="s">
        <v>241</v>
      </c>
    </row>
    <row r="25" spans="1:21" s="217" customFormat="1" ht="23.25" customHeight="1">
      <c r="A25" s="238">
        <v>3</v>
      </c>
      <c r="B25" s="413"/>
      <c r="C25" s="241"/>
      <c r="D25" s="239" t="s">
        <v>241</v>
      </c>
      <c r="E25" s="239" t="s">
        <v>241</v>
      </c>
      <c r="F25" s="240"/>
      <c r="G25" s="241"/>
      <c r="H25" s="239" t="s">
        <v>241</v>
      </c>
      <c r="I25" s="239" t="s">
        <v>241</v>
      </c>
      <c r="J25" s="240"/>
      <c r="K25" s="241"/>
      <c r="L25" s="239" t="s">
        <v>241</v>
      </c>
      <c r="M25" s="242"/>
      <c r="N25" s="243" t="s">
        <v>241</v>
      </c>
      <c r="O25" s="244" t="s">
        <v>241</v>
      </c>
    </row>
    <row r="26" spans="1:21" s="211" customFormat="1" ht="24" customHeight="1">
      <c r="A26" s="245"/>
      <c r="B26" s="414" t="s">
        <v>69</v>
      </c>
      <c r="C26" s="247" t="s">
        <v>241</v>
      </c>
      <c r="D26" s="220" t="s">
        <v>241</v>
      </c>
      <c r="E26" s="220" t="s">
        <v>241</v>
      </c>
      <c r="F26" s="246">
        <f>SUM(F23:F25)</f>
        <v>0</v>
      </c>
      <c r="G26" s="247" t="s">
        <v>241</v>
      </c>
      <c r="H26" s="220" t="s">
        <v>241</v>
      </c>
      <c r="I26" s="220" t="s">
        <v>241</v>
      </c>
      <c r="J26" s="246">
        <f>SUM(J23:J25)</f>
        <v>0</v>
      </c>
      <c r="K26" s="247" t="s">
        <v>241</v>
      </c>
      <c r="L26" s="220" t="s">
        <v>241</v>
      </c>
      <c r="M26" s="248">
        <f>SUM(M23:M25)</f>
        <v>0</v>
      </c>
      <c r="N26" s="245" t="s">
        <v>241</v>
      </c>
      <c r="O26" s="249" t="s">
        <v>241</v>
      </c>
    </row>
    <row r="27" spans="1:21" s="211" customFormat="1" ht="27" customHeight="1" thickBot="1">
      <c r="A27" s="250"/>
      <c r="B27" s="415" t="s">
        <v>242</v>
      </c>
      <c r="C27" s="253"/>
      <c r="D27" s="251" t="s">
        <v>241</v>
      </c>
      <c r="E27" s="251" t="s">
        <v>241</v>
      </c>
      <c r="F27" s="252">
        <f>+F20-F26</f>
        <v>4147.3</v>
      </c>
      <c r="G27" s="253" t="s">
        <v>241</v>
      </c>
      <c r="H27" s="251" t="s">
        <v>241</v>
      </c>
      <c r="I27" s="251" t="s">
        <v>241</v>
      </c>
      <c r="J27" s="252">
        <f>J20-J26</f>
        <v>1072.7</v>
      </c>
      <c r="K27" s="253" t="s">
        <v>241</v>
      </c>
      <c r="L27" s="251" t="s">
        <v>241</v>
      </c>
      <c r="M27" s="254">
        <f>M20-M26</f>
        <v>146.1</v>
      </c>
      <c r="N27" s="250" t="s">
        <v>241</v>
      </c>
      <c r="O27" s="252">
        <f>+O20-M26</f>
        <v>150.19999999999999</v>
      </c>
    </row>
    <row r="28" spans="1:21" s="211" customFormat="1" ht="25.5" customHeight="1" thickBot="1">
      <c r="B28" s="255"/>
      <c r="F28" s="223"/>
      <c r="J28" s="256" t="s">
        <v>142</v>
      </c>
      <c r="K28" s="257"/>
      <c r="L28" s="257"/>
      <c r="M28" s="258">
        <f>+F26+J26+M26</f>
        <v>0</v>
      </c>
    </row>
    <row r="29" spans="1:21" s="211" customFormat="1" ht="20.25" customHeight="1">
      <c r="B29" s="255"/>
      <c r="F29" s="223"/>
      <c r="M29" s="223"/>
    </row>
    <row r="30" spans="1:21" s="221" customFormat="1" ht="25.5" customHeight="1">
      <c r="B30" s="212"/>
      <c r="C30" s="469" t="s">
        <v>2</v>
      </c>
      <c r="D30" s="469"/>
      <c r="E30" s="212"/>
      <c r="F30" s="212"/>
      <c r="G30" s="474"/>
      <c r="H30" s="474"/>
      <c r="I30" s="259"/>
      <c r="J30" s="471" t="str">
        <f>+'Ekamut-caxs'!D73</f>
        <v>Ն․ՍԱՐԳՍՅԱՆ</v>
      </c>
      <c r="K30" s="471"/>
      <c r="M30" s="225"/>
    </row>
    <row r="31" spans="1:21" s="211" customFormat="1">
      <c r="C31" s="260"/>
      <c r="D31" s="260"/>
      <c r="E31" s="261"/>
      <c r="F31" s="261"/>
      <c r="G31" s="472" t="s">
        <v>91</v>
      </c>
      <c r="H31" s="472"/>
      <c r="I31" s="262"/>
      <c r="J31" s="472" t="s">
        <v>109</v>
      </c>
      <c r="K31" s="472"/>
    </row>
    <row r="32" spans="1:21" s="221" customFormat="1" ht="23.25" customHeight="1">
      <c r="B32" s="212"/>
      <c r="C32" s="263" t="s">
        <v>6</v>
      </c>
      <c r="D32" s="263"/>
      <c r="E32" s="212"/>
      <c r="F32" s="212"/>
      <c r="G32" s="471"/>
      <c r="H32" s="471"/>
      <c r="I32" s="264"/>
      <c r="J32" s="471" t="str">
        <f>+'Ekamut-caxs'!D75</f>
        <v>Օ․ՄԱՆԹԱՇՅԱՆ</v>
      </c>
      <c r="K32" s="471"/>
    </row>
    <row r="33" spans="3:13" s="211" customFormat="1">
      <c r="C33" s="224"/>
      <c r="D33" s="224"/>
      <c r="G33" s="472" t="s">
        <v>91</v>
      </c>
      <c r="H33" s="472"/>
      <c r="I33" s="262"/>
      <c r="J33" s="472" t="s">
        <v>109</v>
      </c>
      <c r="K33" s="472"/>
    </row>
    <row r="34" spans="3:13">
      <c r="F34" s="265" t="s">
        <v>1</v>
      </c>
    </row>
    <row r="35" spans="3:13" ht="16.5" customHeight="1">
      <c r="C35" s="266" t="s">
        <v>110</v>
      </c>
      <c r="D35" s="266"/>
      <c r="E35" s="266" t="s">
        <v>111</v>
      </c>
      <c r="F35" s="266" t="s">
        <v>243</v>
      </c>
      <c r="I35" s="267" t="s">
        <v>112</v>
      </c>
      <c r="J35" s="268" t="s">
        <v>209</v>
      </c>
      <c r="K35" s="268"/>
      <c r="L35" s="268" t="s">
        <v>207</v>
      </c>
      <c r="M35" s="268" t="s">
        <v>272</v>
      </c>
    </row>
    <row r="36" spans="3:13" ht="16.5" customHeight="1">
      <c r="C36" s="266" t="s">
        <v>113</v>
      </c>
      <c r="D36" s="266"/>
      <c r="E36" s="266" t="s">
        <v>111</v>
      </c>
      <c r="F36" s="266" t="s">
        <v>211</v>
      </c>
      <c r="I36" s="468" t="s">
        <v>213</v>
      </c>
      <c r="J36" s="468"/>
      <c r="K36" s="268"/>
      <c r="L36" s="468"/>
      <c r="M36" s="468"/>
    </row>
    <row r="37" spans="3:13">
      <c r="C37" s="266"/>
      <c r="D37" s="266"/>
      <c r="E37" s="468" t="s">
        <v>212</v>
      </c>
      <c r="F37" s="468"/>
      <c r="I37" s="468"/>
      <c r="J37" s="468"/>
      <c r="K37" s="268"/>
      <c r="L37" s="468"/>
      <c r="M37" s="468"/>
    </row>
    <row r="38" spans="3:13">
      <c r="C38" s="266"/>
      <c r="D38" s="266"/>
      <c r="E38" s="468"/>
      <c r="F38" s="46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A26" sqref="A26:XFD28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3" t="s">
        <v>67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</row>
    <row r="2" spans="1:16" s="7" customFormat="1" ht="20.25">
      <c r="A2" s="427" t="str">
        <f>+'Ekamut-caxs'!A7</f>
        <v xml:space="preserve">«Երևանի հ․102 մսուր-մանկապարտեզ» համայնքային ոչ առևտրային կազմակերպության 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</row>
    <row r="3" spans="1:16" ht="17.25">
      <c r="A3" s="457" t="s">
        <v>281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156"/>
      <c r="O3" s="156"/>
      <c r="P3" s="156"/>
    </row>
    <row r="4" spans="1:16" ht="16.5">
      <c r="M4" s="163" t="s">
        <v>0</v>
      </c>
    </row>
    <row r="5" spans="1:16" ht="13.5" customHeight="1">
      <c r="A5" s="482" t="s">
        <v>144</v>
      </c>
      <c r="B5" s="482" t="s">
        <v>68</v>
      </c>
      <c r="C5" s="480" t="s">
        <v>208</v>
      </c>
      <c r="D5" s="480"/>
      <c r="E5" s="480"/>
      <c r="F5" s="480"/>
      <c r="G5" s="480"/>
      <c r="H5" s="480"/>
      <c r="I5" s="480"/>
      <c r="J5" s="480"/>
      <c r="K5" s="480"/>
      <c r="L5" s="480"/>
      <c r="M5" s="481" t="s">
        <v>145</v>
      </c>
    </row>
    <row r="6" spans="1:16" ht="89.25" customHeight="1">
      <c r="A6" s="482"/>
      <c r="B6" s="482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1"/>
    </row>
    <row r="7" spans="1:16" ht="27.75" customHeight="1">
      <c r="A7" s="116">
        <v>1</v>
      </c>
      <c r="B7" s="147" t="s">
        <v>193</v>
      </c>
      <c r="C7" s="148">
        <v>3836</v>
      </c>
      <c r="D7" s="148">
        <f>+C10</f>
        <v>41893.851999999999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1716.4159999999999</v>
      </c>
      <c r="I7" s="148"/>
      <c r="J7" s="200">
        <v>288</v>
      </c>
      <c r="K7" s="148"/>
      <c r="L7" s="148">
        <f>+'Dramakani hamematakan'!C28/12</f>
        <v>240.68333333333331</v>
      </c>
      <c r="M7" s="149">
        <f>ROUND(SUM(C7:L7),1)</f>
        <v>48755.199999999997</v>
      </c>
    </row>
    <row r="8" spans="1:16" ht="35.25" customHeight="1">
      <c r="A8" s="116">
        <v>1.1000000000000001</v>
      </c>
      <c r="B8" s="162" t="s">
        <v>89</v>
      </c>
      <c r="C8" s="148"/>
      <c r="D8" s="148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0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48755.199999999997</v>
      </c>
    </row>
    <row r="10" spans="1:16" s="118" customFormat="1" ht="18.75" customHeight="1">
      <c r="B10" s="210">
        <v>3808.5320000000002</v>
      </c>
      <c r="C10" s="120">
        <f>+B10*11</f>
        <v>41893.851999999999</v>
      </c>
      <c r="D10" s="120"/>
      <c r="E10" s="392">
        <f>478.4*4</f>
        <v>1913.6</v>
      </c>
      <c r="F10" s="121"/>
      <c r="G10" s="121"/>
      <c r="H10" s="209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2">
        <v>3808532</v>
      </c>
      <c r="C11" s="103"/>
      <c r="D11" s="103"/>
      <c r="E11" s="126"/>
      <c r="F11" s="126"/>
      <c r="G11" s="127"/>
      <c r="H11" s="58"/>
      <c r="I11" s="58"/>
      <c r="J11" s="103"/>
      <c r="K11" s="477"/>
      <c r="L11" s="477"/>
      <c r="M11" s="128"/>
    </row>
    <row r="12" spans="1:16" s="118" customFormat="1" ht="69" customHeight="1">
      <c r="B12" s="478" t="s">
        <v>205</v>
      </c>
      <c r="C12" s="479"/>
      <c r="D12" s="127"/>
      <c r="G12" s="103"/>
      <c r="H12" s="103"/>
      <c r="I12" s="478" t="s">
        <v>206</v>
      </c>
      <c r="J12" s="479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3"/>
      <c r="E17" s="483"/>
      <c r="F17" s="174"/>
      <c r="G17" s="174"/>
      <c r="H17" s="475" t="str">
        <f>+'Ekamut-caxs'!D73</f>
        <v>Ն․ՍԱՐԳՍՅԱՆ</v>
      </c>
      <c r="I17" s="475"/>
      <c r="J17" s="475"/>
      <c r="K17" s="137"/>
    </row>
    <row r="18" spans="2:11" s="138" customFormat="1" ht="17.25" customHeight="1">
      <c r="B18" s="175"/>
      <c r="C18" s="176"/>
      <c r="D18" s="484" t="s">
        <v>91</v>
      </c>
      <c r="E18" s="484"/>
      <c r="F18" s="177"/>
      <c r="G18" s="178"/>
      <c r="H18" s="476" t="s">
        <v>92</v>
      </c>
      <c r="I18" s="476"/>
      <c r="J18" s="476"/>
      <c r="K18" s="139"/>
    </row>
    <row r="19" spans="2:11" s="136" customFormat="1" ht="24.75" customHeight="1">
      <c r="B19" s="179" t="s">
        <v>6</v>
      </c>
      <c r="C19" s="173"/>
      <c r="D19" s="483"/>
      <c r="E19" s="483"/>
      <c r="F19" s="180"/>
      <c r="G19" s="180"/>
      <c r="H19" s="475" t="str">
        <f>+'Ekamut-caxs'!D75</f>
        <v>Օ․ՄԱՆԹԱՇՅԱՆ</v>
      </c>
      <c r="I19" s="475"/>
      <c r="J19" s="475"/>
      <c r="K19" s="137"/>
    </row>
    <row r="20" spans="2:11" s="138" customFormat="1" ht="18.75" customHeight="1">
      <c r="B20" s="176"/>
      <c r="C20" s="176"/>
      <c r="D20" s="484" t="s">
        <v>91</v>
      </c>
      <c r="E20" s="484"/>
      <c r="F20" s="177"/>
      <c r="G20" s="178"/>
      <c r="H20" s="476" t="s">
        <v>92</v>
      </c>
      <c r="I20" s="476"/>
      <c r="J20" s="476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A26" sqref="A26:XFD28"/>
    </sheetView>
  </sheetViews>
  <sheetFormatPr defaultColWidth="9.140625" defaultRowHeight="13.5"/>
  <cols>
    <col min="1" max="1" width="4.42578125" style="281" customWidth="1"/>
    <col min="2" max="2" width="54.28515625" style="274" customWidth="1"/>
    <col min="3" max="3" width="17.140625" style="274" customWidth="1"/>
    <col min="4" max="4" width="17.5703125" style="274" customWidth="1"/>
    <col min="5" max="16384" width="9.140625" style="274"/>
  </cols>
  <sheetData>
    <row r="1" spans="1:4" s="273" customFormat="1" ht="24" customHeight="1">
      <c r="A1" s="486" t="s">
        <v>67</v>
      </c>
      <c r="B1" s="486"/>
      <c r="C1" s="486"/>
      <c r="D1" s="486"/>
    </row>
    <row r="2" spans="1:4" ht="17.25">
      <c r="A2" s="487" t="str">
        <f>+'Ekamut-caxs'!A7:D7</f>
        <v xml:space="preserve">«Երևանի հ․102 մսուր-մանկապարտեզ» համայնքային ոչ առևտրային կազմակերպության </v>
      </c>
      <c r="B2" s="487"/>
      <c r="C2" s="487"/>
      <c r="D2" s="487"/>
    </row>
    <row r="3" spans="1:4" ht="39.75" customHeight="1">
      <c r="A3" s="487" t="s">
        <v>280</v>
      </c>
      <c r="B3" s="487"/>
      <c r="C3" s="487"/>
      <c r="D3" s="487"/>
    </row>
    <row r="6" spans="1:4" ht="60" customHeight="1">
      <c r="A6" s="275" t="s">
        <v>3</v>
      </c>
      <c r="B6" s="287" t="s">
        <v>122</v>
      </c>
      <c r="C6" s="287" t="s">
        <v>123</v>
      </c>
      <c r="D6" s="275" t="s">
        <v>253</v>
      </c>
    </row>
    <row r="7" spans="1:4" s="18" customFormat="1" ht="30" customHeight="1">
      <c r="A7" s="276">
        <v>1</v>
      </c>
      <c r="B7" s="277" t="s">
        <v>254</v>
      </c>
      <c r="C7" s="276">
        <f>SUM(C8:C10)</f>
        <v>1</v>
      </c>
      <c r="D7" s="276">
        <f>SUM(D8:D10)</f>
        <v>20</v>
      </c>
    </row>
    <row r="8" spans="1:4" ht="25.5" customHeight="1">
      <c r="A8" s="278">
        <v>1.1000000000000001</v>
      </c>
      <c r="B8" s="279" t="s">
        <v>124</v>
      </c>
      <c r="C8" s="278">
        <v>1</v>
      </c>
      <c r="D8" s="278">
        <v>20</v>
      </c>
    </row>
    <row r="9" spans="1:4" ht="25.5" customHeight="1">
      <c r="A9" s="278">
        <v>1.2</v>
      </c>
      <c r="B9" s="279" t="s">
        <v>125</v>
      </c>
      <c r="C9" s="278"/>
      <c r="D9" s="278"/>
    </row>
    <row r="10" spans="1:4" ht="25.5" customHeight="1">
      <c r="A10" s="278">
        <v>1.3</v>
      </c>
      <c r="B10" s="279" t="s">
        <v>126</v>
      </c>
      <c r="C10" s="278"/>
      <c r="D10" s="278"/>
    </row>
    <row r="11" spans="1:4" s="18" customFormat="1" ht="30" customHeight="1">
      <c r="A11" s="276">
        <v>2</v>
      </c>
      <c r="B11" s="277" t="s">
        <v>255</v>
      </c>
      <c r="C11" s="276">
        <f>SUM(C12:C14)</f>
        <v>1</v>
      </c>
      <c r="D11" s="276">
        <f>SUM(D12:D14)</f>
        <v>30</v>
      </c>
    </row>
    <row r="12" spans="1:4" ht="21.75" customHeight="1">
      <c r="A12" s="278">
        <v>2.1</v>
      </c>
      <c r="B12" s="279" t="s">
        <v>127</v>
      </c>
      <c r="C12" s="278">
        <v>1</v>
      </c>
      <c r="D12" s="278">
        <v>30</v>
      </c>
    </row>
    <row r="13" spans="1:4" ht="21.75" customHeight="1">
      <c r="A13" s="278">
        <v>2.2000000000000002</v>
      </c>
      <c r="B13" s="279" t="s">
        <v>128</v>
      </c>
      <c r="C13" s="278"/>
      <c r="D13" s="278"/>
    </row>
    <row r="14" spans="1:4" ht="21.75" customHeight="1">
      <c r="A14" s="278">
        <v>2.2999999999999998</v>
      </c>
      <c r="B14" s="279" t="s">
        <v>129</v>
      </c>
      <c r="C14" s="278"/>
      <c r="D14" s="278"/>
    </row>
    <row r="15" spans="1:4" s="18" customFormat="1" ht="30" customHeight="1">
      <c r="A15" s="276">
        <v>3</v>
      </c>
      <c r="B15" s="277" t="s">
        <v>256</v>
      </c>
      <c r="C15" s="276">
        <f>SUM(C16:C18)</f>
        <v>1</v>
      </c>
      <c r="D15" s="276">
        <f>SUM(D16:D18)</f>
        <v>30</v>
      </c>
    </row>
    <row r="16" spans="1:4" ht="23.25" customHeight="1">
      <c r="A16" s="278">
        <v>3.1</v>
      </c>
      <c r="B16" s="280" t="s">
        <v>130</v>
      </c>
      <c r="C16" s="278">
        <v>1</v>
      </c>
      <c r="D16" s="278">
        <v>30</v>
      </c>
    </row>
    <row r="17" spans="1:4" ht="23.25" customHeight="1">
      <c r="A17" s="278">
        <v>3.2</v>
      </c>
      <c r="B17" s="280" t="s">
        <v>131</v>
      </c>
      <c r="C17" s="278"/>
      <c r="D17" s="278"/>
    </row>
    <row r="18" spans="1:4" ht="23.25" customHeight="1">
      <c r="A18" s="278">
        <v>3.3</v>
      </c>
      <c r="B18" s="280" t="s">
        <v>132</v>
      </c>
      <c r="C18" s="278"/>
      <c r="D18" s="278"/>
    </row>
    <row r="19" spans="1:4" s="18" customFormat="1" ht="30" customHeight="1">
      <c r="A19" s="276">
        <v>4</v>
      </c>
      <c r="B19" s="277" t="s">
        <v>257</v>
      </c>
      <c r="C19" s="276">
        <f>SUM(C20:C22)</f>
        <v>1</v>
      </c>
      <c r="D19" s="276">
        <f>SUM(D20:D22)</f>
        <v>32</v>
      </c>
    </row>
    <row r="20" spans="1:4" ht="23.25" customHeight="1">
      <c r="A20" s="278">
        <v>4.0999999999999996</v>
      </c>
      <c r="B20" s="280" t="s">
        <v>133</v>
      </c>
      <c r="C20" s="278">
        <v>1</v>
      </c>
      <c r="D20" s="278">
        <v>32</v>
      </c>
    </row>
    <row r="21" spans="1:4" ht="23.25" customHeight="1">
      <c r="A21" s="278">
        <v>4.2</v>
      </c>
      <c r="B21" s="280" t="s">
        <v>134</v>
      </c>
      <c r="C21" s="278"/>
      <c r="D21" s="278"/>
    </row>
    <row r="22" spans="1:4" ht="23.25" customHeight="1">
      <c r="A22" s="278">
        <v>4.3</v>
      </c>
      <c r="B22" s="280" t="s">
        <v>220</v>
      </c>
      <c r="C22" s="278"/>
      <c r="D22" s="278"/>
    </row>
    <row r="23" spans="1:4" s="18" customFormat="1" ht="31.5" customHeight="1">
      <c r="A23" s="276"/>
      <c r="B23" s="277" t="s">
        <v>69</v>
      </c>
      <c r="C23" s="276">
        <f>C7+C11+C15+C19</f>
        <v>4</v>
      </c>
      <c r="D23" s="276">
        <f>D7+D11+D15+D19</f>
        <v>112</v>
      </c>
    </row>
    <row r="24" spans="1:4" ht="48.75" customHeight="1"/>
    <row r="25" spans="1:4" ht="17.25">
      <c r="B25" s="282" t="s">
        <v>2</v>
      </c>
      <c r="C25" s="488" t="str">
        <f>+'Ekamut-caxs'!D73</f>
        <v>Ն․ՍԱՐԳՍՅԱՆ</v>
      </c>
      <c r="D25" s="488"/>
    </row>
    <row r="26" spans="1:4" ht="15.75" customHeight="1">
      <c r="B26" s="283" t="s">
        <v>4</v>
      </c>
      <c r="C26" s="485" t="s">
        <v>5</v>
      </c>
      <c r="D26" s="485"/>
    </row>
    <row r="27" spans="1:4" ht="27" customHeight="1">
      <c r="B27" s="284" t="s">
        <v>6</v>
      </c>
      <c r="C27" s="488" t="str">
        <f>+'Ekamut-caxs'!D75</f>
        <v>Օ․ՄԱՆԹԱՇՅԱՆ</v>
      </c>
      <c r="D27" s="488"/>
    </row>
    <row r="28" spans="1:4">
      <c r="B28" s="285"/>
      <c r="C28" s="485" t="s">
        <v>5</v>
      </c>
      <c r="D28" s="485"/>
    </row>
    <row r="29" spans="1:4">
      <c r="B29" s="286" t="s">
        <v>135</v>
      </c>
      <c r="C29" s="286"/>
      <c r="D29" s="28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https://mul2.yerevan.am/tasks/2176028/oneclick?token=5487d89a5e24744adb26ce129355728c</cp:keywords>
  <cp:lastModifiedBy>Lusine Petrosyan</cp:lastModifiedBy>
  <cp:lastPrinted>2025-04-21T06:01:45Z</cp:lastPrinted>
  <dcterms:created xsi:type="dcterms:W3CDTF">1996-10-14T23:33:28Z</dcterms:created>
  <dcterms:modified xsi:type="dcterms:W3CDTF">2025-05-20T15:32:05Z</dcterms:modified>
</cp:coreProperties>
</file>